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grazina\Desktop\2023-2025 m. SVP\"/>
    </mc:Choice>
  </mc:AlternateContent>
  <bookViews>
    <workbookView xWindow="-120" yWindow="-120" windowWidth="29040" windowHeight="15840" activeTab="1"/>
  </bookViews>
  <sheets>
    <sheet name="02 programa_1 lentele" sheetId="1" r:id="rId1"/>
    <sheet name="02 programa_2 lentele" sheetId="2" r:id="rId2"/>
  </sheets>
  <definedNames>
    <definedName name="_xlnm._FilterDatabase" localSheetId="0" hidden="1">'02 programa_1 lentele'!$A$8:$U$37</definedName>
    <definedName name="_xlnm.Print_Area" localSheetId="0">'02 programa_1 lentele'!$A$1:$U$51</definedName>
    <definedName name="_xlnm.Print_Area" localSheetId="1">'02 programa_2 lentele'!$A$1:$K$19</definedName>
  </definedNames>
  <calcPr calcId="152511"/>
</workbook>
</file>

<file path=xl/calcChain.xml><?xml version="1.0" encoding="utf-8"?>
<calcChain xmlns="http://schemas.openxmlformats.org/spreadsheetml/2006/main">
  <c r="L39" i="1" l="1"/>
  <c r="L49" i="1" s="1"/>
  <c r="H20" i="2"/>
  <c r="G20" i="2"/>
  <c r="F20" i="2"/>
  <c r="E20" i="2"/>
  <c r="D20" i="2"/>
  <c r="E13" i="2"/>
  <c r="H14" i="2"/>
  <c r="G14" i="2"/>
  <c r="F14" i="2"/>
  <c r="K16" i="1"/>
  <c r="K17" i="1"/>
  <c r="K18" i="1"/>
  <c r="E14" i="2"/>
  <c r="D14" i="2"/>
  <c r="P18" i="1"/>
  <c r="P15" i="1"/>
  <c r="P19" i="1"/>
  <c r="P24" i="1"/>
  <c r="P28" i="1"/>
  <c r="P34" i="1"/>
  <c r="P31" i="1"/>
  <c r="P35" i="1"/>
  <c r="P36" i="1"/>
  <c r="P37" i="1"/>
  <c r="O18" i="1"/>
  <c r="O15" i="1"/>
  <c r="O19" i="1"/>
  <c r="O24" i="1"/>
  <c r="O28" i="1"/>
  <c r="O34" i="1"/>
  <c r="O31" i="1"/>
  <c r="O35" i="1"/>
  <c r="O36" i="1"/>
  <c r="O37" i="1"/>
  <c r="N18" i="1"/>
  <c r="N15" i="1"/>
  <c r="N19" i="1"/>
  <c r="M18" i="1"/>
  <c r="M15" i="1"/>
  <c r="L15" i="1"/>
  <c r="L18" i="1"/>
  <c r="K13" i="1"/>
  <c r="K14" i="1"/>
  <c r="K15" i="1"/>
  <c r="N34" i="1"/>
  <c r="M34" i="1"/>
  <c r="L34" i="1"/>
  <c r="N31" i="1"/>
  <c r="M31" i="1"/>
  <c r="L31" i="1"/>
  <c r="N28" i="1"/>
  <c r="N24" i="1"/>
  <c r="N35" i="1"/>
  <c r="M28" i="1"/>
  <c r="L28" i="1"/>
  <c r="L24" i="1"/>
  <c r="M24" i="1"/>
  <c r="K33" i="1"/>
  <c r="K32" i="1"/>
  <c r="K34" i="1"/>
  <c r="K30" i="1"/>
  <c r="K29" i="1"/>
  <c r="K27" i="1"/>
  <c r="K45" i="1"/>
  <c r="K26" i="1"/>
  <c r="K25" i="1"/>
  <c r="K28" i="1"/>
  <c r="K23" i="1"/>
  <c r="K48" i="1"/>
  <c r="K22" i="1"/>
  <c r="K21" i="1"/>
  <c r="E16" i="2"/>
  <c r="F16" i="2"/>
  <c r="G16" i="2"/>
  <c r="H16" i="2"/>
  <c r="D16" i="2"/>
  <c r="K31" i="1"/>
  <c r="F13" i="2"/>
  <c r="G13" i="2"/>
  <c r="H13" i="2"/>
  <c r="E17" i="2"/>
  <c r="F17" i="2"/>
  <c r="G17" i="2"/>
  <c r="H17" i="2"/>
  <c r="E18" i="2"/>
  <c r="F18" i="2"/>
  <c r="G18" i="2"/>
  <c r="H18" i="2"/>
  <c r="E19" i="2"/>
  <c r="F19" i="2"/>
  <c r="G19" i="2"/>
  <c r="H19" i="2"/>
  <c r="D17" i="2"/>
  <c r="D18" i="2"/>
  <c r="D19" i="2"/>
  <c r="M39" i="1"/>
  <c r="N39" i="1"/>
  <c r="O39" i="1"/>
  <c r="P39" i="1"/>
  <c r="L40" i="1"/>
  <c r="M40" i="1"/>
  <c r="N40" i="1"/>
  <c r="O40" i="1"/>
  <c r="P40" i="1"/>
  <c r="L41" i="1"/>
  <c r="M41" i="1"/>
  <c r="N41" i="1"/>
  <c r="O41" i="1"/>
  <c r="P41" i="1"/>
  <c r="L42" i="1"/>
  <c r="M42" i="1"/>
  <c r="N42" i="1"/>
  <c r="O42" i="1"/>
  <c r="P42" i="1"/>
  <c r="P43" i="1"/>
  <c r="P44" i="1"/>
  <c r="P45" i="1"/>
  <c r="P46" i="1"/>
  <c r="P47" i="1"/>
  <c r="P48" i="1"/>
  <c r="P49" i="1"/>
  <c r="L43" i="1"/>
  <c r="M43" i="1"/>
  <c r="N43" i="1"/>
  <c r="O43" i="1"/>
  <c r="L44" i="1"/>
  <c r="M44" i="1"/>
  <c r="N44" i="1"/>
  <c r="O44" i="1"/>
  <c r="L45" i="1"/>
  <c r="M45" i="1"/>
  <c r="N45" i="1"/>
  <c r="O45" i="1"/>
  <c r="L46" i="1"/>
  <c r="M46" i="1"/>
  <c r="N46" i="1"/>
  <c r="O46" i="1"/>
  <c r="L47" i="1"/>
  <c r="M47" i="1"/>
  <c r="N47" i="1"/>
  <c r="O47" i="1"/>
  <c r="L48" i="1"/>
  <c r="M48" i="1"/>
  <c r="N48" i="1"/>
  <c r="O48" i="1"/>
  <c r="K40" i="1"/>
  <c r="K42" i="1"/>
  <c r="K43" i="1"/>
  <c r="K44" i="1"/>
  <c r="K46" i="1"/>
  <c r="K47" i="1"/>
  <c r="K41" i="1"/>
  <c r="D13" i="2"/>
  <c r="K24" i="1"/>
  <c r="O49" i="1"/>
  <c r="M35" i="1"/>
  <c r="L35" i="1"/>
  <c r="L19" i="1"/>
  <c r="M19" i="1"/>
  <c r="M49" i="1"/>
  <c r="N36" i="1"/>
  <c r="N37" i="1"/>
  <c r="N49" i="1"/>
  <c r="K35" i="1"/>
  <c r="L36" i="1"/>
  <c r="L37" i="1"/>
  <c r="K19" i="1"/>
  <c r="K39" i="1"/>
  <c r="K49" i="1"/>
  <c r="M36" i="1"/>
  <c r="M37" i="1"/>
  <c r="K36" i="1"/>
  <c r="K37" i="1"/>
</calcChain>
</file>

<file path=xl/sharedStrings.xml><?xml version="1.0" encoding="utf-8"?>
<sst xmlns="http://schemas.openxmlformats.org/spreadsheetml/2006/main" count="304" uniqueCount="128">
  <si>
    <t>Finansavimo šaltinis</t>
  </si>
  <si>
    <t>Iš viso</t>
  </si>
  <si>
    <t>planas</t>
  </si>
  <si>
    <t>01</t>
  </si>
  <si>
    <t>SB</t>
  </si>
  <si>
    <t>ES</t>
  </si>
  <si>
    <t>KT</t>
  </si>
  <si>
    <t>Iš viso:</t>
  </si>
  <si>
    <t>02</t>
  </si>
  <si>
    <t>Finansavimo šaltiniai</t>
  </si>
  <si>
    <t>IŠ VISO:</t>
  </si>
  <si>
    <t>TIKSLŲ, UŽDAVINIŲ, PRIEMONIŲ, ASIGNAVIMŲ BEI VERTINIMO KRITERIJŲ SUVESTINĖ</t>
  </si>
  <si>
    <t>Programos tikslo kodas</t>
  </si>
  <si>
    <t>Programos uždavinio kodas</t>
  </si>
  <si>
    <t>Programos priemonės kodas</t>
  </si>
  <si>
    <t>Asignavimų valdytojo kodas</t>
  </si>
  <si>
    <t>Vertinimo kriterijaus kodas</t>
  </si>
  <si>
    <t>2023 m.</t>
  </si>
  <si>
    <t>X</t>
  </si>
  <si>
    <t>Savivaldybės biudžeto lėšos</t>
  </si>
  <si>
    <t>SP</t>
  </si>
  <si>
    <t>Valstybės biudžeto lėšos</t>
  </si>
  <si>
    <t>Paskolos lėšos</t>
  </si>
  <si>
    <t>P</t>
  </si>
  <si>
    <t>VERTINIMO KRITERIJŲ SUVESTINĖ</t>
  </si>
  <si>
    <t>Programos kodas</t>
  </si>
  <si>
    <t>Pavadinimas (mato vnt.)</t>
  </si>
  <si>
    <t>Priemonės (produkto) vertinimo kriterijus</t>
  </si>
  <si>
    <t>Kodas</t>
  </si>
  <si>
    <t>Strateginis tikslas (SPP prioritetas)</t>
  </si>
  <si>
    <t>Iš viso Programai:</t>
  </si>
  <si>
    <t>SAARS</t>
  </si>
  <si>
    <t>VIP</t>
  </si>
  <si>
    <t>Iš viso Programos uždaviniui:</t>
  </si>
  <si>
    <t>Iš viso Programos tikslui:</t>
  </si>
  <si>
    <t>188756386</t>
  </si>
  <si>
    <t>Vertinimo kriterijaus pavadinimas (mato vnt.)</t>
  </si>
  <si>
    <t>Atitikimas KRS SPP (uždavinio lygmuo)</t>
  </si>
  <si>
    <t>Specialiosios aplinkos apsaugos programos lėšos</t>
  </si>
  <si>
    <t>Viešame aukcione parduoto turto lėšos</t>
  </si>
  <si>
    <t>VAPT</t>
  </si>
  <si>
    <t>Visos pajamos, gautos iš Savivaldybės, biudžetinių įstaigų</t>
  </si>
  <si>
    <t>Valstybės investicijų programos lėšos</t>
  </si>
  <si>
    <t>LRVB</t>
  </si>
  <si>
    <t>Tikslinės valstybės biudžeto lėšos</t>
  </si>
  <si>
    <t>TVB</t>
  </si>
  <si>
    <t>Europos Sąjungos paramos lėšos, Savivaldybės biudžeto apyvartos lėšos Europos Sąjungos paramos programų laikinam lėšų stygiui dengti</t>
  </si>
  <si>
    <t>Kiti finansavimo šaltiniai</t>
  </si>
  <si>
    <t>Programos priemonės pavadinimas</t>
  </si>
  <si>
    <t>Priemonės vykdytojas</t>
  </si>
  <si>
    <t>2 PRIORITETAS. AUKŠTA GYVENIMO KOKYBĖ SOCIALIAI ATSAKINGAME RAJONE</t>
  </si>
  <si>
    <t>SVEIKATOS PRIEŽIŪROS PROGRAMOS (KODAS 02)</t>
  </si>
  <si>
    <t>2 priedo 1 lentelė</t>
  </si>
  <si>
    <t>Sveikatos priežiūros programa</t>
  </si>
  <si>
    <t>Programos tikslas: Gyventojų sveikatos priežiūra ir stiprinimas</t>
  </si>
  <si>
    <t>Sveikatos priežiūros įstaigų infrastruktūros priežiūra ir palaikymas</t>
  </si>
  <si>
    <t>2.2.1</t>
  </si>
  <si>
    <t>KRSA Savivaldybės gydytojas</t>
  </si>
  <si>
    <t>P-02.1.1-1</t>
  </si>
  <si>
    <t>Programos uždavinys: Stiprinti visuomenės sveikatą, plėtoti su sveikatos stiprinimu susijusias paslaugas</t>
  </si>
  <si>
    <t>302351428</t>
  </si>
  <si>
    <t>Kauno rajono savivaldybės BĮ Visuomenės sveikatos biuras</t>
  </si>
  <si>
    <t>P-02.1.2-2</t>
  </si>
  <si>
    <t>E-02-1</t>
  </si>
  <si>
    <t>E-02-2</t>
  </si>
  <si>
    <t>E-02-3</t>
  </si>
  <si>
    <t>R-02.1-2</t>
  </si>
  <si>
    <t>2.2.3</t>
  </si>
  <si>
    <t>Savivaldybės visuomenės sveikatos rėmimo specialiosios programos įgyvendinimas</t>
  </si>
  <si>
    <t>Kauno rajono savivaldybės BĮ Visuomenės sveikatos biuras veiklos finansavimas</t>
  </si>
  <si>
    <t>03</t>
  </si>
  <si>
    <t>04</t>
  </si>
  <si>
    <t>P-02.1.2-3</t>
  </si>
  <si>
    <t>P-02.1.2-4</t>
  </si>
  <si>
    <t>Psichikos ligų prevencija ir psichikos sveikatos stiprinimas</t>
  </si>
  <si>
    <t>2 priedo 2 lentelė</t>
  </si>
  <si>
    <t>P-02.1.2-5</t>
  </si>
  <si>
    <t>Iš viso išlaidoms</t>
  </si>
  <si>
    <t>turtui įsigyti</t>
  </si>
  <si>
    <t>iš jų kitoms išlaidoms</t>
  </si>
  <si>
    <t>tūkst. Eur</t>
  </si>
  <si>
    <t>KRSA Savivaldybės gydytojas, Kauno rajono savivaldybės BĮ Visuomenės sveikatos biuras</t>
  </si>
  <si>
    <t>Atsakingas už rodiklio pateikimą</t>
  </si>
  <si>
    <t>Pastabos</t>
  </si>
  <si>
    <t>Metinis</t>
  </si>
  <si>
    <t>Savivaldybės vyr. gydytojas</t>
  </si>
  <si>
    <t>Informacijos šaltinis</t>
  </si>
  <si>
    <t>2024 m.</t>
  </si>
  <si>
    <t>2024 m. lėšų projektas</t>
  </si>
  <si>
    <t>Programos uždavinys: Modernizuoti ir plėsti sveikatos priežiūros įstaigų infrastruktūrą ir paslaugas</t>
  </si>
  <si>
    <t>Trūkstamos specialybės gydytojų ir rezidentų finansavimas</t>
  </si>
  <si>
    <t>P-02.1.1-2</t>
  </si>
  <si>
    <t>Kauno r. Visuomenės sveikatos biuras</t>
  </si>
  <si>
    <t>≥70</t>
  </si>
  <si>
    <t>SPP</t>
  </si>
  <si>
    <t>Asmens sveikatos priežiūros įstaigos Kauno rajone (toliau – KR ASPĮ)</t>
  </si>
  <si>
    <t>≥105</t>
  </si>
  <si>
    <t>HISIC</t>
  </si>
  <si>
    <t>SVP</t>
  </si>
  <si>
    <t>KRSA gyventojų apklausa</t>
  </si>
  <si>
    <t>KR ASPĮ</t>
  </si>
  <si>
    <t>KRSA</t>
  </si>
  <si>
    <t>Finansuotų trūkstamos specialybės gydytojų ir rezidentų skaičius, vnt.</t>
  </si>
  <si>
    <t>KRS įgyvendinamų visuomenės sveikatos rėmimo priemonių ir projektų skaičius, vnt.</t>
  </si>
  <si>
    <t>Nustatytų valstybinių (valstybės perduotų savivaldybėms) visuomenės sveikatos priežiūros funkcijų vykdymo vertinimo kriterijų įvykdymas, proc.</t>
  </si>
  <si>
    <t>Įgyvendintų psichikos sveikatos stiprinimo priemonių skaičius, vnt.</t>
  </si>
  <si>
    <t>Užkrečiamų ligų profilaktikos priemonių skaičius, vnt.</t>
  </si>
  <si>
    <t>Lietuvos statistikos departamentas</t>
  </si>
  <si>
    <t>Vidutinė tikėtina gyvenimo trukmė Kauno r. sav. (metais)  ir santykis su šalies rodikliu, proc.</t>
  </si>
  <si>
    <t>Labai gerai ir gerai įvertinusių Kauno r. sav. sveikatos priežiūros įstaigų paslaugas gyventojų dalis, proc. (apklausos būdu)</t>
  </si>
  <si>
    <t>Per 0-3 kalendorines dienas pas šeimos gydytoją priimtų pacientų dalis nuo visų prisirašiusiųjų pacientų Kauno r. sav. asmens sveikatos priežiūros paslaugas teikiančiose įstaigose, proc. (per laikotarpį iki 2027 m. ≥90)</t>
  </si>
  <si>
    <t>Prisirašiusiųjų asmenų prie Kauno r. sav. asmens sveikatos priežiūros įstaigų dalis nuo bendro gyventojų skaičiaus, proc.</t>
  </si>
  <si>
    <t>Rodiklio tipas</t>
  </si>
  <si>
    <t>2025 m. lėšų projektas</t>
  </si>
  <si>
    <t>2025 m.</t>
  </si>
  <si>
    <t>Kauno rajono savivaldybės 2023-2025 m. strateginio veiklos plano</t>
  </si>
  <si>
    <t>Užkrečiamų ir neinfekcinių ligų profilaktika</t>
  </si>
  <si>
    <t>P-02.1.2-6</t>
  </si>
  <si>
    <t>2023 m. planas</t>
  </si>
  <si>
    <t>2024 m. planas</t>
  </si>
  <si>
    <t>2025 m. planas</t>
  </si>
  <si>
    <t>2023 m. asignavimų planas, iš jų:</t>
  </si>
  <si>
    <t>R-02.1-1</t>
  </si>
  <si>
    <t>Kaupiamasis</t>
  </si>
  <si>
    <t>Sveikatos priežiūros įstaigų, kuriose įgyvendinti infrastruktūros palaikymo ar priežiūros darbai, skaičius, vnt.</t>
  </si>
  <si>
    <t>Atnaujintų sveikatos priežiūros įstaigų skaičius Kauno r. sav., vnt. (≥10 vnt. per 2021-2027 m. laikotarpį)</t>
  </si>
  <si>
    <t>Mokymų, kvalifikacijos tobulinimo veiklų skaičius, vnt.</t>
  </si>
  <si>
    <t>iš jų darbo užmokesčiui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</si>
</sst>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3" formatCode="_-* #,##0.00\ _€_-;\-* #,##0.00\ _€_-;_-* &quot;-&quot;??\ _€_-;_-@_-"/>
    <numFmt numFmtId="164" formatCode="_(* #,##0.00_);_(* \(#,##0.00\);_(* &quot;-&quot;??_);_(@_)"/>
    <numFmt numFmtId="165" formatCode="0.0"/>
    <numFmt numFmtId="166" formatCode="#,##0.0"/>
  </numFmts>
  <fonts count="22" x14ac:knownFonts="1">
    <font>
      <sz val="11"/>
      <color theme="1"/>
      <name val="Calibri"/>
      <family val="2"/>
      <charset val="186"/>
      <scheme val="minor"/>
    </font>
    <font>
      <sz val="10"/>
      <name val="Arial"/>
      <family val="2"/>
      <charset val="186"/>
    </font>
    <font>
      <sz val="11"/>
      <name val="Calibri"/>
      <family val="2"/>
      <charset val="186"/>
      <scheme val="minor"/>
    </font>
    <font>
      <b/>
      <sz val="8"/>
      <name val="Times New Roman"/>
      <family val="1"/>
      <charset val="186"/>
    </font>
    <font>
      <sz val="8"/>
      <name val="Calibri"/>
      <family val="2"/>
      <charset val="186"/>
      <scheme val="minor"/>
    </font>
    <font>
      <b/>
      <sz val="8"/>
      <name val="Calibri"/>
      <family val="2"/>
      <charset val="186"/>
      <scheme val="minor"/>
    </font>
    <font>
      <sz val="8"/>
      <color theme="1"/>
      <name val="Times New Roman"/>
      <family val="1"/>
    </font>
    <font>
      <b/>
      <sz val="8"/>
      <name val="Times New Roman"/>
      <family val="1"/>
    </font>
    <font>
      <sz val="8"/>
      <name val="Times New Roman"/>
      <family val="1"/>
    </font>
    <font>
      <sz val="8"/>
      <color rgb="FFFF0000"/>
      <name val="Times New Roman"/>
      <family val="1"/>
    </font>
    <font>
      <b/>
      <sz val="8"/>
      <color rgb="FFFF0000"/>
      <name val="Times New Roman"/>
      <family val="1"/>
    </font>
    <font>
      <sz val="11"/>
      <color rgb="FFFF0000"/>
      <name val="Calibri"/>
      <family val="2"/>
      <charset val="186"/>
      <scheme val="minor"/>
    </font>
    <font>
      <sz val="10"/>
      <name val="Times New Roman"/>
      <family val="1"/>
      <charset val="186"/>
    </font>
    <font>
      <b/>
      <sz val="11"/>
      <name val="Times New Roman"/>
      <family val="1"/>
      <charset val="186"/>
    </font>
    <font>
      <sz val="11"/>
      <name val="Times New Roman"/>
      <family val="1"/>
      <charset val="186"/>
    </font>
    <font>
      <b/>
      <sz val="10"/>
      <name val="Times New Roman"/>
      <family val="1"/>
      <charset val="186"/>
    </font>
    <font>
      <b/>
      <sz val="10"/>
      <name val="Times New Roman"/>
      <family val="1"/>
    </font>
    <font>
      <sz val="10"/>
      <name val="Times New Roman"/>
      <family val="1"/>
    </font>
    <font>
      <sz val="10"/>
      <name val="Calibri"/>
      <family val="2"/>
      <charset val="186"/>
      <scheme val="minor"/>
    </font>
    <font>
      <sz val="10"/>
      <color theme="1"/>
      <name val="Times New Roman"/>
      <family val="1"/>
    </font>
    <font>
      <sz val="10"/>
      <color rgb="FFFF0000"/>
      <name val="Times New Roman"/>
      <family val="1"/>
    </font>
    <font>
      <b/>
      <sz val="10"/>
      <color theme="1"/>
      <name val="Times New Roman"/>
      <family val="1"/>
    </font>
  </fonts>
  <fills count="8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68C4CE"/>
        <bgColor indexed="64"/>
      </patternFill>
    </fill>
    <fill>
      <patternFill patternType="solid">
        <fgColor theme="7" tint="0.79998168889431442"/>
        <bgColor indexed="64"/>
      </patternFill>
    </fill>
  </fills>
  <borders count="52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</borders>
  <cellStyleXfs count="8">
    <xf numFmtId="0" fontId="0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275">
    <xf numFmtId="0" fontId="0" fillId="0" borderId="0" xfId="0"/>
    <xf numFmtId="0" fontId="2" fillId="0" borderId="0" xfId="0" applyFont="1"/>
    <xf numFmtId="0" fontId="4" fillId="0" borderId="0" xfId="0" applyFont="1"/>
    <xf numFmtId="49" fontId="5" fillId="0" borderId="0" xfId="0" applyNumberFormat="1" applyFont="1" applyAlignment="1">
      <alignment horizontal="center" vertical="center"/>
    </xf>
    <xf numFmtId="0" fontId="5" fillId="0" borderId="0" xfId="0" applyFont="1" applyAlignment="1">
      <alignment horizontal="left"/>
    </xf>
    <xf numFmtId="0" fontId="6" fillId="0" borderId="0" xfId="0" applyFont="1"/>
    <xf numFmtId="0" fontId="7" fillId="0" borderId="0" xfId="1" applyFont="1" applyAlignment="1">
      <alignment vertical="center"/>
    </xf>
    <xf numFmtId="0" fontId="8" fillId="0" borderId="0" xfId="1" applyFont="1" applyAlignment="1">
      <alignment vertical="center"/>
    </xf>
    <xf numFmtId="0" fontId="9" fillId="0" borderId="0" xfId="0" applyFont="1"/>
    <xf numFmtId="0" fontId="10" fillId="0" borderId="0" xfId="1" applyFont="1" applyAlignment="1">
      <alignment vertical="center"/>
    </xf>
    <xf numFmtId="0" fontId="3" fillId="0" borderId="0" xfId="1" applyFont="1" applyAlignment="1">
      <alignment horizontal="center" vertical="center"/>
    </xf>
    <xf numFmtId="4" fontId="2" fillId="0" borderId="0" xfId="0" applyNumberFormat="1" applyFont="1"/>
    <xf numFmtId="0" fontId="12" fillId="0" borderId="23" xfId="1" applyFont="1" applyBorder="1" applyAlignment="1">
      <alignment horizontal="center" vertical="center" textRotation="90" wrapText="1"/>
    </xf>
    <xf numFmtId="0" fontId="12" fillId="0" borderId="23" xfId="1" applyFont="1" applyBorder="1" applyAlignment="1">
      <alignment horizontal="center" vertical="center"/>
    </xf>
    <xf numFmtId="0" fontId="12" fillId="0" borderId="24" xfId="1" applyFont="1" applyBorder="1" applyAlignment="1">
      <alignment horizontal="center" vertical="center"/>
    </xf>
    <xf numFmtId="165" fontId="12" fillId="3" borderId="9" xfId="1" applyNumberFormat="1" applyFont="1" applyFill="1" applyBorder="1" applyAlignment="1">
      <alignment horizontal="center" vertical="center"/>
    </xf>
    <xf numFmtId="4" fontId="12" fillId="3" borderId="42" xfId="1" applyNumberFormat="1" applyFont="1" applyFill="1" applyBorder="1" applyAlignment="1">
      <alignment horizontal="center" vertical="center"/>
    </xf>
    <xf numFmtId="165" fontId="12" fillId="0" borderId="42" xfId="1" applyNumberFormat="1" applyFont="1" applyBorder="1" applyAlignment="1">
      <alignment horizontal="justify" vertical="center" wrapText="1"/>
    </xf>
    <xf numFmtId="1" fontId="17" fillId="0" borderId="42" xfId="3" applyNumberFormat="1" applyFont="1" applyFill="1" applyBorder="1" applyAlignment="1">
      <alignment horizontal="center" vertical="center"/>
    </xf>
    <xf numFmtId="1" fontId="17" fillId="0" borderId="44" xfId="3" applyNumberFormat="1" applyFont="1" applyFill="1" applyBorder="1" applyAlignment="1">
      <alignment horizontal="center" vertical="center"/>
    </xf>
    <xf numFmtId="165" fontId="12" fillId="3" borderId="16" xfId="1" applyNumberFormat="1" applyFont="1" applyFill="1" applyBorder="1" applyAlignment="1">
      <alignment horizontal="center" vertical="center"/>
    </xf>
    <xf numFmtId="4" fontId="12" fillId="3" borderId="16" xfId="1" applyNumberFormat="1" applyFont="1" applyFill="1" applyBorder="1" applyAlignment="1">
      <alignment horizontal="center" vertical="center"/>
    </xf>
    <xf numFmtId="165" fontId="12" fillId="0" borderId="16" xfId="1" applyNumberFormat="1" applyFont="1" applyBorder="1" applyAlignment="1">
      <alignment horizontal="justify" vertical="center" wrapText="1"/>
    </xf>
    <xf numFmtId="1" fontId="12" fillId="3" borderId="16" xfId="3" applyNumberFormat="1" applyFont="1" applyFill="1" applyBorder="1" applyAlignment="1">
      <alignment vertical="center"/>
    </xf>
    <xf numFmtId="1" fontId="12" fillId="3" borderId="17" xfId="3" applyNumberFormat="1" applyFont="1" applyFill="1" applyBorder="1" applyAlignment="1">
      <alignment vertical="center"/>
    </xf>
    <xf numFmtId="165" fontId="15" fillId="4" borderId="46" xfId="3" applyNumberFormat="1" applyFont="1" applyFill="1" applyBorder="1" applyAlignment="1">
      <alignment horizontal="center" vertical="center"/>
    </xf>
    <xf numFmtId="4" fontId="15" fillId="4" borderId="23" xfId="3" applyNumberFormat="1" applyFont="1" applyFill="1" applyBorder="1" applyAlignment="1">
      <alignment horizontal="center" vertical="center"/>
    </xf>
    <xf numFmtId="4" fontId="15" fillId="4" borderId="46" xfId="3" applyNumberFormat="1" applyFont="1" applyFill="1" applyBorder="1" applyAlignment="1">
      <alignment horizontal="center" vertical="center"/>
    </xf>
    <xf numFmtId="4" fontId="15" fillId="4" borderId="47" xfId="3" applyNumberFormat="1" applyFont="1" applyFill="1" applyBorder="1" applyAlignment="1">
      <alignment horizontal="center" vertical="center"/>
    </xf>
    <xf numFmtId="1" fontId="17" fillId="3" borderId="42" xfId="3" applyNumberFormat="1" applyFont="1" applyFill="1" applyBorder="1" applyAlignment="1">
      <alignment horizontal="center" vertical="center"/>
    </xf>
    <xf numFmtId="1" fontId="17" fillId="3" borderId="44" xfId="3" applyNumberFormat="1" applyFont="1" applyFill="1" applyBorder="1" applyAlignment="1">
      <alignment horizontal="center" vertical="center"/>
    </xf>
    <xf numFmtId="165" fontId="12" fillId="0" borderId="9" xfId="1" applyNumberFormat="1" applyFont="1" applyBorder="1" applyAlignment="1">
      <alignment horizontal="justify" vertical="center" wrapText="1"/>
    </xf>
    <xf numFmtId="1" fontId="12" fillId="0" borderId="9" xfId="3" applyNumberFormat="1" applyFont="1" applyFill="1" applyBorder="1" applyAlignment="1">
      <alignment horizontal="center" vertical="center"/>
    </xf>
    <xf numFmtId="1" fontId="12" fillId="0" borderId="10" xfId="3" applyNumberFormat="1" applyFont="1" applyFill="1" applyBorder="1" applyAlignment="1">
      <alignment horizontal="center" vertical="center"/>
    </xf>
    <xf numFmtId="165" fontId="12" fillId="3" borderId="50" xfId="1" applyNumberFormat="1" applyFont="1" applyFill="1" applyBorder="1" applyAlignment="1">
      <alignment horizontal="center" vertical="center"/>
    </xf>
    <xf numFmtId="3" fontId="12" fillId="0" borderId="16" xfId="1" applyNumberFormat="1" applyFont="1" applyBorder="1" applyAlignment="1">
      <alignment horizontal="center" vertical="center"/>
    </xf>
    <xf numFmtId="3" fontId="12" fillId="0" borderId="17" xfId="1" applyNumberFormat="1" applyFont="1" applyBorder="1" applyAlignment="1">
      <alignment horizontal="center" vertical="center"/>
    </xf>
    <xf numFmtId="165" fontId="15" fillId="4" borderId="23" xfId="3" applyNumberFormat="1" applyFont="1" applyFill="1" applyBorder="1" applyAlignment="1">
      <alignment horizontal="center" vertical="center"/>
    </xf>
    <xf numFmtId="4" fontId="15" fillId="4" borderId="24" xfId="3" applyNumberFormat="1" applyFont="1" applyFill="1" applyBorder="1" applyAlignment="1">
      <alignment horizontal="center" vertical="center"/>
    </xf>
    <xf numFmtId="4" fontId="12" fillId="3" borderId="9" xfId="1" applyNumberFormat="1" applyFont="1" applyFill="1" applyBorder="1" applyAlignment="1">
      <alignment horizontal="center" vertical="center"/>
    </xf>
    <xf numFmtId="3" fontId="12" fillId="0" borderId="42" xfId="1" applyNumberFormat="1" applyFont="1" applyBorder="1" applyAlignment="1">
      <alignment horizontal="center" vertical="center"/>
    </xf>
    <xf numFmtId="3" fontId="12" fillId="0" borderId="44" xfId="1" applyNumberFormat="1" applyFont="1" applyBorder="1" applyAlignment="1">
      <alignment horizontal="center" vertical="center"/>
    </xf>
    <xf numFmtId="165" fontId="12" fillId="3" borderId="45" xfId="1" applyNumberFormat="1" applyFont="1" applyFill="1" applyBorder="1" applyAlignment="1">
      <alignment horizontal="center" vertical="center"/>
    </xf>
    <xf numFmtId="4" fontId="12" fillId="3" borderId="45" xfId="1" applyNumberFormat="1" applyFont="1" applyFill="1" applyBorder="1" applyAlignment="1">
      <alignment horizontal="center" vertical="center"/>
    </xf>
    <xf numFmtId="165" fontId="12" fillId="0" borderId="45" xfId="1" applyNumberFormat="1" applyFont="1" applyBorder="1" applyAlignment="1">
      <alignment horizontal="justify" vertical="center" wrapText="1"/>
    </xf>
    <xf numFmtId="49" fontId="12" fillId="0" borderId="0" xfId="1" applyNumberFormat="1" applyFont="1" applyAlignment="1">
      <alignment horizontal="center" vertical="center"/>
    </xf>
    <xf numFmtId="165" fontId="12" fillId="0" borderId="0" xfId="1" applyNumberFormat="1" applyFont="1" applyAlignment="1">
      <alignment horizontal="center" vertical="center"/>
    </xf>
    <xf numFmtId="0" fontId="12" fillId="0" borderId="0" xfId="1" applyFont="1" applyAlignment="1">
      <alignment horizontal="center" vertical="center"/>
    </xf>
    <xf numFmtId="0" fontId="18" fillId="0" borderId="0" xfId="0" applyFont="1"/>
    <xf numFmtId="49" fontId="16" fillId="6" borderId="25" xfId="0" applyNumberFormat="1" applyFont="1" applyFill="1" applyBorder="1" applyAlignment="1">
      <alignment horizontal="center" vertical="center"/>
    </xf>
    <xf numFmtId="49" fontId="16" fillId="6" borderId="13" xfId="0" applyNumberFormat="1" applyFont="1" applyFill="1" applyBorder="1" applyAlignment="1">
      <alignment horizontal="center" vertical="center"/>
    </xf>
    <xf numFmtId="49" fontId="16" fillId="6" borderId="2" xfId="0" applyNumberFormat="1" applyFont="1" applyFill="1" applyBorder="1" applyAlignment="1">
      <alignment horizontal="center" vertical="center"/>
    </xf>
    <xf numFmtId="49" fontId="16" fillId="6" borderId="39" xfId="0" applyNumberFormat="1" applyFont="1" applyFill="1" applyBorder="1" applyAlignment="1">
      <alignment horizontal="center" vertical="center"/>
    </xf>
    <xf numFmtId="165" fontId="15" fillId="6" borderId="35" xfId="1" applyNumberFormat="1" applyFont="1" applyFill="1" applyBorder="1" applyAlignment="1">
      <alignment horizontal="center" vertical="center"/>
    </xf>
    <xf numFmtId="165" fontId="15" fillId="6" borderId="29" xfId="1" applyNumberFormat="1" applyFont="1" applyFill="1" applyBorder="1" applyAlignment="1">
      <alignment horizontal="center" vertical="center"/>
    </xf>
    <xf numFmtId="165" fontId="15" fillId="6" borderId="36" xfId="1" applyNumberFormat="1" applyFont="1" applyFill="1" applyBorder="1" applyAlignment="1">
      <alignment horizontal="center" vertical="center"/>
    </xf>
    <xf numFmtId="166" fontId="12" fillId="0" borderId="42" xfId="1" applyNumberFormat="1" applyFont="1" applyBorder="1" applyAlignment="1">
      <alignment horizontal="center" vertical="center"/>
    </xf>
    <xf numFmtId="166" fontId="12" fillId="0" borderId="16" xfId="1" applyNumberFormat="1" applyFont="1" applyBorder="1" applyAlignment="1">
      <alignment horizontal="center" vertical="center"/>
    </xf>
    <xf numFmtId="166" fontId="15" fillId="4" borderId="23" xfId="3" applyNumberFormat="1" applyFont="1" applyFill="1" applyBorder="1" applyAlignment="1">
      <alignment horizontal="center" vertical="center"/>
    </xf>
    <xf numFmtId="166" fontId="12" fillId="3" borderId="42" xfId="1" applyNumberFormat="1" applyFont="1" applyFill="1" applyBorder="1" applyAlignment="1">
      <alignment horizontal="center" vertical="center"/>
    </xf>
    <xf numFmtId="166" fontId="12" fillId="3" borderId="16" xfId="1" applyNumberFormat="1" applyFont="1" applyFill="1" applyBorder="1" applyAlignment="1">
      <alignment horizontal="center" vertical="center"/>
    </xf>
    <xf numFmtId="166" fontId="15" fillId="6" borderId="35" xfId="1" applyNumberFormat="1" applyFont="1" applyFill="1" applyBorder="1" applyAlignment="1">
      <alignment horizontal="center" vertical="center"/>
    </xf>
    <xf numFmtId="166" fontId="12" fillId="0" borderId="0" xfId="1" applyNumberFormat="1" applyFont="1" applyAlignment="1">
      <alignment horizontal="center" vertical="center"/>
    </xf>
    <xf numFmtId="166" fontId="15" fillId="6" borderId="31" xfId="1" applyNumberFormat="1" applyFont="1" applyFill="1" applyBorder="1" applyAlignment="1">
      <alignment horizontal="center" vertical="center"/>
    </xf>
    <xf numFmtId="166" fontId="15" fillId="6" borderId="48" xfId="1" applyNumberFormat="1" applyFont="1" applyFill="1" applyBorder="1" applyAlignment="1">
      <alignment horizontal="center" vertical="center"/>
    </xf>
    <xf numFmtId="166" fontId="15" fillId="5" borderId="1" xfId="1" applyNumberFormat="1" applyFont="1" applyFill="1" applyBorder="1" applyAlignment="1">
      <alignment horizontal="center" vertical="center"/>
    </xf>
    <xf numFmtId="4" fontId="15" fillId="5" borderId="30" xfId="1" applyNumberFormat="1" applyFont="1" applyFill="1" applyBorder="1" applyAlignment="1">
      <alignment horizontal="center" vertical="center"/>
    </xf>
    <xf numFmtId="165" fontId="15" fillId="5" borderId="30" xfId="1" applyNumberFormat="1" applyFont="1" applyFill="1" applyBorder="1" applyAlignment="1">
      <alignment horizontal="center" vertical="center"/>
    </xf>
    <xf numFmtId="1" fontId="15" fillId="5" borderId="1" xfId="1" applyNumberFormat="1" applyFont="1" applyFill="1" applyBorder="1" applyAlignment="1">
      <alignment horizontal="center" vertical="center"/>
    </xf>
    <xf numFmtId="1" fontId="15" fillId="5" borderId="42" xfId="1" applyNumberFormat="1" applyFont="1" applyFill="1" applyBorder="1" applyAlignment="1">
      <alignment horizontal="center" vertical="center"/>
    </xf>
    <xf numFmtId="1" fontId="15" fillId="5" borderId="44" xfId="1" applyNumberFormat="1" applyFont="1" applyFill="1" applyBorder="1" applyAlignment="1">
      <alignment horizontal="center" vertical="center"/>
    </xf>
    <xf numFmtId="165" fontId="15" fillId="5" borderId="6" xfId="1" applyNumberFormat="1" applyFont="1" applyFill="1" applyBorder="1" applyAlignment="1">
      <alignment horizontal="center" vertical="center"/>
    </xf>
    <xf numFmtId="165" fontId="15" fillId="5" borderId="38" xfId="1" applyNumberFormat="1" applyFont="1" applyFill="1" applyBorder="1" applyAlignment="1">
      <alignment horizontal="center" vertical="center"/>
    </xf>
    <xf numFmtId="165" fontId="15" fillId="5" borderId="37" xfId="1" applyNumberFormat="1" applyFont="1" applyFill="1" applyBorder="1" applyAlignment="1">
      <alignment horizontal="center" vertical="center"/>
    </xf>
    <xf numFmtId="49" fontId="15" fillId="7" borderId="42" xfId="1" applyNumberFormat="1" applyFont="1" applyFill="1" applyBorder="1" applyAlignment="1">
      <alignment horizontal="center" vertical="center"/>
    </xf>
    <xf numFmtId="49" fontId="15" fillId="7" borderId="29" xfId="1" applyNumberFormat="1" applyFont="1" applyFill="1" applyBorder="1" applyAlignment="1">
      <alignment horizontal="center" vertical="center"/>
    </xf>
    <xf numFmtId="49" fontId="15" fillId="7" borderId="25" xfId="1" applyNumberFormat="1" applyFont="1" applyFill="1" applyBorder="1" applyAlignment="1">
      <alignment vertical="center"/>
    </xf>
    <xf numFmtId="166" fontId="15" fillId="7" borderId="35" xfId="3" applyNumberFormat="1" applyFont="1" applyFill="1" applyBorder="1" applyAlignment="1">
      <alignment horizontal="center" vertical="center"/>
    </xf>
    <xf numFmtId="4" fontId="15" fillId="7" borderId="26" xfId="3" applyNumberFormat="1" applyFont="1" applyFill="1" applyBorder="1" applyAlignment="1">
      <alignment horizontal="center" vertical="center"/>
    </xf>
    <xf numFmtId="165" fontId="15" fillId="7" borderId="26" xfId="1" applyNumberFormat="1" applyFont="1" applyFill="1" applyBorder="1" applyAlignment="1">
      <alignment horizontal="center" vertical="center" wrapText="1"/>
    </xf>
    <xf numFmtId="165" fontId="15" fillId="7" borderId="35" xfId="1" applyNumberFormat="1" applyFont="1" applyFill="1" applyBorder="1" applyAlignment="1">
      <alignment horizontal="center" vertical="center"/>
    </xf>
    <xf numFmtId="165" fontId="15" fillId="7" borderId="29" xfId="1" applyNumberFormat="1" applyFont="1" applyFill="1" applyBorder="1" applyAlignment="1">
      <alignment horizontal="center" vertical="center"/>
    </xf>
    <xf numFmtId="165" fontId="15" fillId="7" borderId="36" xfId="1" applyNumberFormat="1" applyFont="1" applyFill="1" applyBorder="1" applyAlignment="1">
      <alignment horizontal="center" vertical="center"/>
    </xf>
    <xf numFmtId="0" fontId="19" fillId="0" borderId="0" xfId="0" applyFont="1" applyAlignment="1">
      <alignment horizontal="right"/>
    </xf>
    <xf numFmtId="0" fontId="20" fillId="0" borderId="0" xfId="1" applyFont="1" applyAlignment="1">
      <alignment vertical="center"/>
    </xf>
    <xf numFmtId="0" fontId="17" fillId="0" borderId="0" xfId="1" applyFont="1" applyAlignment="1">
      <alignment vertical="center"/>
    </xf>
    <xf numFmtId="166" fontId="12" fillId="5" borderId="3" xfId="1" applyNumberFormat="1" applyFont="1" applyFill="1" applyBorder="1" applyAlignment="1">
      <alignment horizontal="center" vertical="center" wrapText="1"/>
    </xf>
    <xf numFmtId="166" fontId="12" fillId="5" borderId="13" xfId="1" applyNumberFormat="1" applyFont="1" applyFill="1" applyBorder="1" applyAlignment="1">
      <alignment horizontal="center" vertical="center" wrapText="1"/>
    </xf>
    <xf numFmtId="166" fontId="12" fillId="5" borderId="20" xfId="1" applyNumberFormat="1" applyFont="1" applyFill="1" applyBorder="1" applyAlignment="1">
      <alignment horizontal="center" vertical="center" wrapText="1"/>
    </xf>
    <xf numFmtId="0" fontId="19" fillId="0" borderId="16" xfId="0" applyFont="1" applyBorder="1" applyAlignment="1">
      <alignment horizontal="left" vertical="top" wrapText="1"/>
    </xf>
    <xf numFmtId="0" fontId="19" fillId="3" borderId="16" xfId="0" applyFont="1" applyFill="1" applyBorder="1" applyAlignment="1">
      <alignment horizontal="left" vertical="top" wrapText="1"/>
    </xf>
    <xf numFmtId="0" fontId="21" fillId="0" borderId="16" xfId="0" applyFont="1" applyBorder="1" applyAlignment="1">
      <alignment horizontal="left" vertical="top" wrapText="1"/>
    </xf>
    <xf numFmtId="0" fontId="19" fillId="6" borderId="16" xfId="0" applyFont="1" applyFill="1" applyBorder="1" applyAlignment="1">
      <alignment horizontal="left" vertical="top" wrapText="1"/>
    </xf>
    <xf numFmtId="0" fontId="19" fillId="5" borderId="16" xfId="0" applyFont="1" applyFill="1" applyBorder="1" applyAlignment="1">
      <alignment horizontal="left" vertical="top" wrapText="1"/>
    </xf>
    <xf numFmtId="0" fontId="16" fillId="5" borderId="16" xfId="0" applyFont="1" applyFill="1" applyBorder="1" applyAlignment="1">
      <alignment horizontal="left" vertical="top" wrapText="1"/>
    </xf>
    <xf numFmtId="4" fontId="19" fillId="7" borderId="16" xfId="0" applyNumberFormat="1" applyFont="1" applyFill="1" applyBorder="1" applyAlignment="1">
      <alignment horizontal="left" vertical="top" wrapText="1"/>
    </xf>
    <xf numFmtId="4" fontId="17" fillId="7" borderId="16" xfId="0" applyNumberFormat="1" applyFont="1" applyFill="1" applyBorder="1" applyAlignment="1">
      <alignment horizontal="left" vertical="top" wrapText="1"/>
    </xf>
    <xf numFmtId="0" fontId="19" fillId="0" borderId="23" xfId="0" applyFont="1" applyBorder="1" applyAlignment="1">
      <alignment horizontal="left" vertical="top" wrapText="1"/>
    </xf>
    <xf numFmtId="0" fontId="19" fillId="0" borderId="23" xfId="0" applyFont="1" applyBorder="1" applyAlignment="1">
      <alignment horizontal="left" vertical="top"/>
    </xf>
    <xf numFmtId="4" fontId="21" fillId="7" borderId="23" xfId="0" applyNumberFormat="1" applyFont="1" applyFill="1" applyBorder="1" applyAlignment="1">
      <alignment horizontal="left" vertical="top"/>
    </xf>
    <xf numFmtId="0" fontId="17" fillId="3" borderId="23" xfId="0" applyFont="1" applyFill="1" applyBorder="1" applyAlignment="1">
      <alignment horizontal="left" vertical="top"/>
    </xf>
    <xf numFmtId="0" fontId="19" fillId="0" borderId="24" xfId="0" applyFont="1" applyBorder="1" applyAlignment="1">
      <alignment horizontal="left" vertical="top"/>
    </xf>
    <xf numFmtId="4" fontId="21" fillId="7" borderId="16" xfId="0" applyNumberFormat="1" applyFont="1" applyFill="1" applyBorder="1" applyAlignment="1">
      <alignment horizontal="left" vertical="top"/>
    </xf>
    <xf numFmtId="0" fontId="17" fillId="3" borderId="16" xfId="0" applyFont="1" applyFill="1" applyBorder="1" applyAlignment="1">
      <alignment horizontal="left" vertical="top"/>
    </xf>
    <xf numFmtId="0" fontId="19" fillId="0" borderId="16" xfId="0" applyFont="1" applyBorder="1" applyAlignment="1">
      <alignment horizontal="left" vertical="top"/>
    </xf>
    <xf numFmtId="0" fontId="19" fillId="6" borderId="16" xfId="0" applyFont="1" applyFill="1" applyBorder="1" applyAlignment="1">
      <alignment horizontal="left" vertical="top"/>
    </xf>
    <xf numFmtId="0" fontId="21" fillId="6" borderId="16" xfId="0" applyFont="1" applyFill="1" applyBorder="1" applyAlignment="1">
      <alignment horizontal="left" vertical="top"/>
    </xf>
    <xf numFmtId="49" fontId="19" fillId="5" borderId="16" xfId="0" applyNumberFormat="1" applyFont="1" applyFill="1" applyBorder="1" applyAlignment="1">
      <alignment horizontal="left" vertical="top"/>
    </xf>
    <xf numFmtId="0" fontId="21" fillId="5" borderId="16" xfId="0" applyFont="1" applyFill="1" applyBorder="1" applyAlignment="1">
      <alignment horizontal="left" vertical="top"/>
    </xf>
    <xf numFmtId="0" fontId="19" fillId="5" borderId="16" xfId="0" applyFont="1" applyFill="1" applyBorder="1" applyAlignment="1">
      <alignment horizontal="left" vertical="top"/>
    </xf>
    <xf numFmtId="0" fontId="16" fillId="3" borderId="16" xfId="0" applyFont="1" applyFill="1" applyBorder="1" applyAlignment="1">
      <alignment horizontal="left" vertical="top"/>
    </xf>
    <xf numFmtId="49" fontId="19" fillId="7" borderId="16" xfId="0" applyNumberFormat="1" applyFont="1" applyFill="1" applyBorder="1" applyAlignment="1">
      <alignment horizontal="left" vertical="top"/>
    </xf>
    <xf numFmtId="3" fontId="19" fillId="7" borderId="16" xfId="0" applyNumberFormat="1" applyFont="1" applyFill="1" applyBorder="1" applyAlignment="1">
      <alignment horizontal="left" vertical="top"/>
    </xf>
    <xf numFmtId="0" fontId="21" fillId="0" borderId="9" xfId="0" applyFont="1" applyBorder="1" applyAlignment="1">
      <alignment horizontal="center" vertical="top" wrapText="1"/>
    </xf>
    <xf numFmtId="0" fontId="16" fillId="0" borderId="9" xfId="0" applyFont="1" applyBorder="1" applyAlignment="1">
      <alignment horizontal="center" vertical="top" wrapText="1"/>
    </xf>
    <xf numFmtId="0" fontId="16" fillId="3" borderId="9" xfId="0" applyFont="1" applyFill="1" applyBorder="1" applyAlignment="1">
      <alignment horizontal="center" vertical="top" wrapText="1"/>
    </xf>
    <xf numFmtId="0" fontId="16" fillId="0" borderId="10" xfId="0" applyFont="1" applyBorder="1" applyAlignment="1">
      <alignment horizontal="center" vertical="top" wrapText="1"/>
    </xf>
    <xf numFmtId="0" fontId="19" fillId="0" borderId="17" xfId="0" applyFont="1" applyBorder="1" applyAlignment="1">
      <alignment horizontal="left" vertical="top"/>
    </xf>
    <xf numFmtId="0" fontId="21" fillId="0" borderId="17" xfId="0" applyFont="1" applyBorder="1" applyAlignment="1">
      <alignment horizontal="left" vertical="top"/>
    </xf>
    <xf numFmtId="49" fontId="19" fillId="7" borderId="23" xfId="0" applyNumberFormat="1" applyFont="1" applyFill="1" applyBorder="1" applyAlignment="1">
      <alignment horizontal="left" vertical="top"/>
    </xf>
    <xf numFmtId="0" fontId="19" fillId="7" borderId="23" xfId="0" applyFont="1" applyFill="1" applyBorder="1" applyAlignment="1">
      <alignment horizontal="left" vertical="top"/>
    </xf>
    <xf numFmtId="1" fontId="19" fillId="7" borderId="23" xfId="0" applyNumberFormat="1" applyFont="1" applyFill="1" applyBorder="1" applyAlignment="1">
      <alignment horizontal="left" vertical="top"/>
    </xf>
    <xf numFmtId="0" fontId="12" fillId="0" borderId="0" xfId="1" applyFont="1" applyAlignment="1">
      <alignment horizontal="right" vertical="center"/>
    </xf>
    <xf numFmtId="1" fontId="12" fillId="3" borderId="45" xfId="3" applyNumberFormat="1" applyFont="1" applyFill="1" applyBorder="1" applyAlignment="1">
      <alignment horizontal="center" vertical="center"/>
    </xf>
    <xf numFmtId="1" fontId="12" fillId="3" borderId="51" xfId="3" applyNumberFormat="1" applyFont="1" applyFill="1" applyBorder="1" applyAlignment="1">
      <alignment horizontal="center" vertical="center"/>
    </xf>
    <xf numFmtId="0" fontId="21" fillId="0" borderId="8" xfId="0" applyFont="1" applyBorder="1" applyAlignment="1">
      <alignment horizontal="center" vertical="center" wrapText="1"/>
    </xf>
    <xf numFmtId="49" fontId="19" fillId="6" borderId="15" xfId="0" applyNumberFormat="1" applyFont="1" applyFill="1" applyBorder="1" applyAlignment="1">
      <alignment horizontal="center" vertical="top"/>
    </xf>
    <xf numFmtId="49" fontId="19" fillId="5" borderId="15" xfId="0" applyNumberFormat="1" applyFont="1" applyFill="1" applyBorder="1" applyAlignment="1">
      <alignment horizontal="center" vertical="top"/>
    </xf>
    <xf numFmtId="49" fontId="19" fillId="7" borderId="15" xfId="0" applyNumberFormat="1" applyFont="1" applyFill="1" applyBorder="1" applyAlignment="1">
      <alignment horizontal="center" vertical="top"/>
    </xf>
    <xf numFmtId="0" fontId="6" fillId="0" borderId="22" xfId="0" applyFont="1" applyBorder="1"/>
    <xf numFmtId="0" fontId="2" fillId="0" borderId="38" xfId="0" applyFont="1" applyBorder="1" applyAlignment="1">
      <alignment horizontal="center"/>
    </xf>
    <xf numFmtId="49" fontId="15" fillId="7" borderId="9" xfId="1" applyNumberFormat="1" applyFont="1" applyFill="1" applyBorder="1" applyAlignment="1">
      <alignment horizontal="center" vertical="center"/>
    </xf>
    <xf numFmtId="49" fontId="15" fillId="7" borderId="16" xfId="1" applyNumberFormat="1" applyFont="1" applyFill="1" applyBorder="1" applyAlignment="1">
      <alignment horizontal="center" vertical="center"/>
    </xf>
    <xf numFmtId="49" fontId="15" fillId="7" borderId="23" xfId="1" applyNumberFormat="1" applyFont="1" applyFill="1" applyBorder="1" applyAlignment="1">
      <alignment horizontal="center" vertical="center"/>
    </xf>
    <xf numFmtId="49" fontId="15" fillId="4" borderId="9" xfId="1" applyNumberFormat="1" applyFont="1" applyFill="1" applyBorder="1" applyAlignment="1">
      <alignment horizontal="center" vertical="center"/>
    </xf>
    <xf numFmtId="49" fontId="15" fillId="4" borderId="16" xfId="1" applyNumberFormat="1" applyFont="1" applyFill="1" applyBorder="1" applyAlignment="1">
      <alignment horizontal="center" vertical="center"/>
    </xf>
    <xf numFmtId="49" fontId="15" fillId="4" borderId="23" xfId="1" applyNumberFormat="1" applyFont="1" applyFill="1" applyBorder="1" applyAlignment="1">
      <alignment horizontal="center" vertical="center"/>
    </xf>
    <xf numFmtId="49" fontId="12" fillId="3" borderId="9" xfId="2" applyNumberFormat="1" applyFont="1" applyFill="1" applyBorder="1" applyAlignment="1">
      <alignment horizontal="center" vertical="center" wrapText="1"/>
    </xf>
    <xf numFmtId="49" fontId="12" fillId="3" borderId="45" xfId="2" applyNumberFormat="1" applyFont="1" applyFill="1" applyBorder="1" applyAlignment="1">
      <alignment horizontal="center" vertical="center" wrapText="1"/>
    </xf>
    <xf numFmtId="49" fontId="12" fillId="3" borderId="23" xfId="2" applyNumberFormat="1" applyFont="1" applyFill="1" applyBorder="1" applyAlignment="1">
      <alignment horizontal="center" vertical="center" wrapText="1"/>
    </xf>
    <xf numFmtId="49" fontId="15" fillId="5" borderId="30" xfId="1" applyNumberFormat="1" applyFont="1" applyFill="1" applyBorder="1" applyAlignment="1">
      <alignment horizontal="center" vertical="center"/>
    </xf>
    <xf numFmtId="49" fontId="15" fillId="5" borderId="43" xfId="1" applyNumberFormat="1" applyFont="1" applyFill="1" applyBorder="1" applyAlignment="1">
      <alignment horizontal="center" vertical="center"/>
    </xf>
    <xf numFmtId="49" fontId="15" fillId="5" borderId="0" xfId="1" applyNumberFormat="1" applyFont="1" applyFill="1" applyAlignment="1">
      <alignment horizontal="center" vertical="center"/>
    </xf>
    <xf numFmtId="49" fontId="15" fillId="5" borderId="41" xfId="1" applyNumberFormat="1" applyFont="1" applyFill="1" applyBorder="1" applyAlignment="1">
      <alignment horizontal="center" vertical="center"/>
    </xf>
    <xf numFmtId="49" fontId="15" fillId="5" borderId="32" xfId="1" applyNumberFormat="1" applyFont="1" applyFill="1" applyBorder="1" applyAlignment="1">
      <alignment horizontal="center" vertical="center"/>
    </xf>
    <xf numFmtId="49" fontId="15" fillId="5" borderId="31" xfId="1" applyNumberFormat="1" applyFont="1" applyFill="1" applyBorder="1" applyAlignment="1">
      <alignment horizontal="center" vertical="center"/>
    </xf>
    <xf numFmtId="49" fontId="15" fillId="7" borderId="45" xfId="1" applyNumberFormat="1" applyFont="1" applyFill="1" applyBorder="1" applyAlignment="1">
      <alignment horizontal="center" vertical="center"/>
    </xf>
    <xf numFmtId="49" fontId="15" fillId="4" borderId="45" xfId="1" applyNumberFormat="1" applyFont="1" applyFill="1" applyBorder="1" applyAlignment="1">
      <alignment horizontal="center" vertical="center"/>
    </xf>
    <xf numFmtId="165" fontId="12" fillId="0" borderId="9" xfId="1" applyNumberFormat="1" applyFont="1" applyBorder="1" applyAlignment="1">
      <alignment horizontal="left" vertical="center" wrapText="1"/>
    </xf>
    <xf numFmtId="165" fontId="12" fillId="0" borderId="45" xfId="1" applyNumberFormat="1" applyFont="1" applyBorder="1" applyAlignment="1">
      <alignment horizontal="left" vertical="center" wrapText="1"/>
    </xf>
    <xf numFmtId="165" fontId="12" fillId="0" borderId="23" xfId="1" applyNumberFormat="1" applyFont="1" applyBorder="1" applyAlignment="1">
      <alignment horizontal="left" vertical="center" wrapText="1"/>
    </xf>
    <xf numFmtId="49" fontId="12" fillId="0" borderId="9" xfId="2" applyNumberFormat="1" applyFont="1" applyBorder="1" applyAlignment="1">
      <alignment horizontal="center" vertical="center" textRotation="90" wrapText="1"/>
    </xf>
    <xf numFmtId="49" fontId="12" fillId="0" borderId="45" xfId="2" applyNumberFormat="1" applyFont="1" applyBorder="1" applyAlignment="1">
      <alignment horizontal="center" vertical="center" textRotation="90" wrapText="1"/>
    </xf>
    <xf numFmtId="49" fontId="12" fillId="0" borderId="23" xfId="2" applyNumberFormat="1" applyFont="1" applyBorder="1" applyAlignment="1">
      <alignment horizontal="center" vertical="center" textRotation="90" wrapText="1"/>
    </xf>
    <xf numFmtId="165" fontId="15" fillId="5" borderId="33" xfId="1" applyNumberFormat="1" applyFont="1" applyFill="1" applyBorder="1" applyAlignment="1">
      <alignment horizontal="right" vertical="center"/>
    </xf>
    <xf numFmtId="165" fontId="15" fillId="5" borderId="26" xfId="1" applyNumberFormat="1" applyFont="1" applyFill="1" applyBorder="1" applyAlignment="1">
      <alignment horizontal="right" vertical="center"/>
    </xf>
    <xf numFmtId="165" fontId="15" fillId="5" borderId="27" xfId="1" applyNumberFormat="1" applyFont="1" applyFill="1" applyBorder="1" applyAlignment="1">
      <alignment horizontal="right" vertical="center"/>
    </xf>
    <xf numFmtId="49" fontId="12" fillId="5" borderId="8" xfId="5" applyNumberFormat="1" applyFont="1" applyFill="1" applyBorder="1" applyAlignment="1">
      <alignment horizontal="left" vertical="center"/>
    </xf>
    <xf numFmtId="49" fontId="12" fillId="5" borderId="9" xfId="5" applyNumberFormat="1" applyFont="1" applyFill="1" applyBorder="1" applyAlignment="1">
      <alignment horizontal="left" vertical="center"/>
    </xf>
    <xf numFmtId="49" fontId="12" fillId="5" borderId="10" xfId="5" applyNumberFormat="1" applyFont="1" applyFill="1" applyBorder="1" applyAlignment="1">
      <alignment horizontal="left" vertical="center"/>
    </xf>
    <xf numFmtId="165" fontId="12" fillId="5" borderId="15" xfId="5" applyNumberFormat="1" applyFont="1" applyFill="1" applyBorder="1" applyAlignment="1">
      <alignment horizontal="left" vertical="center"/>
    </xf>
    <xf numFmtId="165" fontId="12" fillId="5" borderId="16" xfId="5" applyNumberFormat="1" applyFont="1" applyFill="1" applyBorder="1" applyAlignment="1">
      <alignment horizontal="left" vertical="center"/>
    </xf>
    <xf numFmtId="165" fontId="12" fillId="5" borderId="17" xfId="5" applyNumberFormat="1" applyFont="1" applyFill="1" applyBorder="1" applyAlignment="1">
      <alignment horizontal="left" vertical="center"/>
    </xf>
    <xf numFmtId="0" fontId="12" fillId="0" borderId="16" xfId="1" applyFont="1" applyBorder="1" applyAlignment="1">
      <alignment horizontal="center" vertical="center" wrapText="1"/>
    </xf>
    <xf numFmtId="0" fontId="12" fillId="0" borderId="23" xfId="1" applyFont="1" applyBorder="1" applyAlignment="1">
      <alignment horizontal="center" vertical="center" wrapText="1"/>
    </xf>
    <xf numFmtId="0" fontId="12" fillId="0" borderId="16" xfId="1" applyFont="1" applyBorder="1" applyAlignment="1">
      <alignment horizontal="center" vertical="center"/>
    </xf>
    <xf numFmtId="0" fontId="12" fillId="0" borderId="17" xfId="1" applyFont="1" applyBorder="1" applyAlignment="1">
      <alignment horizontal="center" vertical="center"/>
    </xf>
    <xf numFmtId="0" fontId="13" fillId="0" borderId="0" xfId="1" applyFont="1" applyAlignment="1">
      <alignment horizontal="center" vertical="center"/>
    </xf>
    <xf numFmtId="0" fontId="14" fillId="0" borderId="0" xfId="1" applyFont="1" applyAlignment="1">
      <alignment horizontal="center" vertical="center"/>
    </xf>
    <xf numFmtId="4" fontId="15" fillId="6" borderId="28" xfId="1" applyNumberFormat="1" applyFont="1" applyFill="1" applyBorder="1" applyAlignment="1">
      <alignment horizontal="center" vertical="center"/>
    </xf>
    <xf numFmtId="4" fontId="15" fillId="6" borderId="27" xfId="1" applyNumberFormat="1" applyFont="1" applyFill="1" applyBorder="1" applyAlignment="1">
      <alignment horizontal="center" vertical="center"/>
    </xf>
    <xf numFmtId="49" fontId="15" fillId="5" borderId="28" xfId="1" applyNumberFormat="1" applyFont="1" applyFill="1" applyBorder="1" applyAlignment="1">
      <alignment horizontal="center" vertical="center"/>
    </xf>
    <xf numFmtId="49" fontId="15" fillId="5" borderId="34" xfId="1" applyNumberFormat="1" applyFont="1" applyFill="1" applyBorder="1" applyAlignment="1">
      <alignment horizontal="center" vertical="center"/>
    </xf>
    <xf numFmtId="165" fontId="15" fillId="6" borderId="26" xfId="1" applyNumberFormat="1" applyFont="1" applyFill="1" applyBorder="1" applyAlignment="1">
      <alignment horizontal="right" vertical="center"/>
    </xf>
    <xf numFmtId="165" fontId="15" fillId="6" borderId="27" xfId="1" applyNumberFormat="1" applyFont="1" applyFill="1" applyBorder="1" applyAlignment="1">
      <alignment horizontal="right" vertical="center"/>
    </xf>
    <xf numFmtId="49" fontId="15" fillId="7" borderId="33" xfId="1" applyNumberFormat="1" applyFont="1" applyFill="1" applyBorder="1" applyAlignment="1">
      <alignment horizontal="right" vertical="center"/>
    </xf>
    <xf numFmtId="49" fontId="15" fillId="7" borderId="26" xfId="1" applyNumberFormat="1" applyFont="1" applyFill="1" applyBorder="1" applyAlignment="1">
      <alignment horizontal="right" vertical="center"/>
    </xf>
    <xf numFmtId="49" fontId="15" fillId="4" borderId="46" xfId="1" applyNumberFormat="1" applyFont="1" applyFill="1" applyBorder="1" applyAlignment="1">
      <alignment horizontal="center" vertical="center"/>
    </xf>
    <xf numFmtId="49" fontId="12" fillId="6" borderId="1" xfId="1" applyNumberFormat="1" applyFont="1" applyFill="1" applyBorder="1" applyAlignment="1">
      <alignment horizontal="center" vertical="center" textRotation="90" wrapText="1"/>
    </xf>
    <xf numFmtId="49" fontId="12" fillId="6" borderId="11" xfId="1" applyNumberFormat="1" applyFont="1" applyFill="1" applyBorder="1" applyAlignment="1">
      <alignment horizontal="center" vertical="center" textRotation="90" wrapText="1"/>
    </xf>
    <xf numFmtId="49" fontId="12" fillId="6" borderId="18" xfId="1" applyNumberFormat="1" applyFont="1" applyFill="1" applyBorder="1" applyAlignment="1">
      <alignment horizontal="center" vertical="center" textRotation="90" wrapText="1"/>
    </xf>
    <xf numFmtId="49" fontId="12" fillId="5" borderId="2" xfId="1" applyNumberFormat="1" applyFont="1" applyFill="1" applyBorder="1" applyAlignment="1">
      <alignment horizontal="center" vertical="center" textRotation="90" wrapText="1"/>
    </xf>
    <xf numFmtId="49" fontId="12" fillId="5" borderId="12" xfId="1" applyNumberFormat="1" applyFont="1" applyFill="1" applyBorder="1" applyAlignment="1">
      <alignment horizontal="center" vertical="center" textRotation="90" wrapText="1"/>
    </xf>
    <xf numFmtId="49" fontId="12" fillId="5" borderId="19" xfId="1" applyNumberFormat="1" applyFont="1" applyFill="1" applyBorder="1" applyAlignment="1">
      <alignment horizontal="center" vertical="center" textRotation="90" wrapText="1"/>
    </xf>
    <xf numFmtId="49" fontId="12" fillId="7" borderId="3" xfId="1" applyNumberFormat="1" applyFont="1" applyFill="1" applyBorder="1" applyAlignment="1">
      <alignment horizontal="center" vertical="center" textRotation="90" wrapText="1"/>
    </xf>
    <xf numFmtId="49" fontId="12" fillId="7" borderId="13" xfId="1" applyNumberFormat="1" applyFont="1" applyFill="1" applyBorder="1" applyAlignment="1">
      <alignment horizontal="center" vertical="center" textRotation="90" wrapText="1"/>
    </xf>
    <xf numFmtId="49" fontId="12" fillId="7" borderId="20" xfId="1" applyNumberFormat="1" applyFont="1" applyFill="1" applyBorder="1" applyAlignment="1">
      <alignment horizontal="center" vertical="center" textRotation="90" wrapText="1"/>
    </xf>
    <xf numFmtId="49" fontId="12" fillId="4" borderId="3" xfId="1" applyNumberFormat="1" applyFont="1" applyFill="1" applyBorder="1" applyAlignment="1">
      <alignment horizontal="center" vertical="center" textRotation="90" wrapText="1"/>
    </xf>
    <xf numFmtId="49" fontId="12" fillId="4" borderId="13" xfId="1" applyNumberFormat="1" applyFont="1" applyFill="1" applyBorder="1" applyAlignment="1">
      <alignment horizontal="center" vertical="center" textRotation="90" wrapText="1"/>
    </xf>
    <xf numFmtId="49" fontId="12" fillId="4" borderId="20" xfId="1" applyNumberFormat="1" applyFont="1" applyFill="1" applyBorder="1" applyAlignment="1">
      <alignment horizontal="center" vertical="center" textRotation="90" wrapText="1"/>
    </xf>
    <xf numFmtId="0" fontId="12" fillId="0" borderId="2" xfId="1" applyFont="1" applyBorder="1" applyAlignment="1">
      <alignment horizontal="center" vertical="center" wrapText="1"/>
    </xf>
    <xf numFmtId="0" fontId="12" fillId="0" borderId="12" xfId="1" applyFont="1" applyBorder="1" applyAlignment="1">
      <alignment horizontal="center" vertical="center" wrapText="1"/>
    </xf>
    <xf numFmtId="0" fontId="12" fillId="0" borderId="19" xfId="1" applyFont="1" applyBorder="1" applyAlignment="1">
      <alignment horizontal="center" vertical="center" wrapText="1"/>
    </xf>
    <xf numFmtId="49" fontId="12" fillId="2" borderId="1" xfId="1" applyNumberFormat="1" applyFont="1" applyFill="1" applyBorder="1" applyAlignment="1">
      <alignment horizontal="center" vertical="center" textRotation="90" wrapText="1"/>
    </xf>
    <xf numFmtId="49" fontId="12" fillId="2" borderId="11" xfId="1" applyNumberFormat="1" applyFont="1" applyFill="1" applyBorder="1" applyAlignment="1">
      <alignment horizontal="center" vertical="center" textRotation="90" wrapText="1"/>
    </xf>
    <xf numFmtId="49" fontId="12" fillId="2" borderId="18" xfId="1" applyNumberFormat="1" applyFont="1" applyFill="1" applyBorder="1" applyAlignment="1">
      <alignment horizontal="center" vertical="center" textRotation="90" wrapText="1"/>
    </xf>
    <xf numFmtId="49" fontId="15" fillId="5" borderId="8" xfId="1" applyNumberFormat="1" applyFont="1" applyFill="1" applyBorder="1" applyAlignment="1">
      <alignment horizontal="center" vertical="center"/>
    </xf>
    <xf numFmtId="49" fontId="15" fillId="5" borderId="9" xfId="1" applyNumberFormat="1" applyFont="1" applyFill="1" applyBorder="1" applyAlignment="1">
      <alignment horizontal="center" vertical="center"/>
    </xf>
    <xf numFmtId="49" fontId="15" fillId="5" borderId="15" xfId="1" applyNumberFormat="1" applyFont="1" applyFill="1" applyBorder="1" applyAlignment="1">
      <alignment horizontal="center" vertical="center"/>
    </xf>
    <xf numFmtId="49" fontId="15" fillId="5" borderId="16" xfId="1" applyNumberFormat="1" applyFont="1" applyFill="1" applyBorder="1" applyAlignment="1">
      <alignment horizontal="center" vertical="center"/>
    </xf>
    <xf numFmtId="49" fontId="15" fillId="5" borderId="22" xfId="1" applyNumberFormat="1" applyFont="1" applyFill="1" applyBorder="1" applyAlignment="1">
      <alignment horizontal="center" vertical="center"/>
    </xf>
    <xf numFmtId="49" fontId="15" fillId="5" borderId="23" xfId="1" applyNumberFormat="1" applyFont="1" applyFill="1" applyBorder="1" applyAlignment="1">
      <alignment horizontal="center" vertical="center"/>
    </xf>
    <xf numFmtId="0" fontId="12" fillId="0" borderId="15" xfId="1" applyFont="1" applyBorder="1" applyAlignment="1">
      <alignment horizontal="center" vertical="center" textRotation="90" wrapText="1"/>
    </xf>
    <xf numFmtId="0" fontId="12" fillId="0" borderId="22" xfId="1" applyFont="1" applyBorder="1" applyAlignment="1">
      <alignment horizontal="center" vertical="center" textRotation="90" wrapText="1"/>
    </xf>
    <xf numFmtId="0" fontId="12" fillId="0" borderId="2" xfId="1" applyFont="1" applyBorder="1" applyAlignment="1">
      <alignment horizontal="center" vertical="center" textRotation="90" wrapText="1"/>
    </xf>
    <xf numFmtId="0" fontId="12" fillId="0" borderId="12" xfId="1" applyFont="1" applyBorder="1" applyAlignment="1">
      <alignment horizontal="center" vertical="center" textRotation="90" wrapText="1"/>
    </xf>
    <xf numFmtId="0" fontId="12" fillId="0" borderId="19" xfId="1" applyFont="1" applyBorder="1" applyAlignment="1">
      <alignment horizontal="center" vertical="center" textRotation="90" wrapText="1"/>
    </xf>
    <xf numFmtId="0" fontId="12" fillId="0" borderId="3" xfId="1" applyFont="1" applyBorder="1" applyAlignment="1">
      <alignment horizontal="center" vertical="center" textRotation="90" wrapText="1"/>
    </xf>
    <xf numFmtId="0" fontId="12" fillId="0" borderId="13" xfId="1" applyFont="1" applyBorder="1" applyAlignment="1">
      <alignment horizontal="center" vertical="center" textRotation="90" wrapText="1"/>
    </xf>
    <xf numFmtId="0" fontId="12" fillId="0" borderId="20" xfId="1" applyFont="1" applyBorder="1" applyAlignment="1">
      <alignment horizontal="center" vertical="center" textRotation="90" wrapText="1"/>
    </xf>
    <xf numFmtId="0" fontId="12" fillId="0" borderId="5" xfId="1" applyFont="1" applyBorder="1" applyAlignment="1">
      <alignment horizontal="center" vertical="center" wrapText="1"/>
    </xf>
    <xf numFmtId="0" fontId="12" fillId="0" borderId="6" xfId="1" applyFont="1" applyBorder="1" applyAlignment="1">
      <alignment horizontal="center" vertical="center" wrapText="1"/>
    </xf>
    <xf numFmtId="0" fontId="12" fillId="0" borderId="7" xfId="1" applyFont="1" applyBorder="1" applyAlignment="1">
      <alignment horizontal="center" vertical="center" wrapText="1"/>
    </xf>
    <xf numFmtId="0" fontId="12" fillId="0" borderId="4" xfId="1" applyFont="1" applyBorder="1" applyAlignment="1">
      <alignment horizontal="center" vertical="center" textRotation="90" wrapText="1"/>
    </xf>
    <xf numFmtId="0" fontId="12" fillId="0" borderId="14" xfId="1" applyFont="1" applyBorder="1" applyAlignment="1">
      <alignment horizontal="center" vertical="center" textRotation="90" wrapText="1"/>
    </xf>
    <xf numFmtId="0" fontId="12" fillId="0" borderId="21" xfId="1" applyFont="1" applyBorder="1" applyAlignment="1">
      <alignment horizontal="center" vertical="center" textRotation="90" wrapText="1"/>
    </xf>
    <xf numFmtId="0" fontId="12" fillId="0" borderId="0" xfId="0" applyFont="1" applyAlignment="1">
      <alignment horizontal="right" wrapText="1"/>
    </xf>
    <xf numFmtId="49" fontId="15" fillId="6" borderId="4" xfId="5" applyNumberFormat="1" applyFont="1" applyFill="1" applyBorder="1" applyAlignment="1">
      <alignment horizontal="center" vertical="center" textRotation="90" wrapText="1"/>
    </xf>
    <xf numFmtId="49" fontId="15" fillId="6" borderId="30" xfId="5" applyNumberFormat="1" applyFont="1" applyFill="1" applyBorder="1" applyAlignment="1">
      <alignment horizontal="center" vertical="center" textRotation="90" wrapText="1"/>
    </xf>
    <xf numFmtId="49" fontId="15" fillId="6" borderId="14" xfId="5" applyNumberFormat="1" applyFont="1" applyFill="1" applyBorder="1" applyAlignment="1">
      <alignment horizontal="center" vertical="center" textRotation="90" wrapText="1"/>
    </xf>
    <xf numFmtId="49" fontId="15" fillId="6" borderId="0" xfId="5" applyNumberFormat="1" applyFont="1" applyFill="1" applyAlignment="1">
      <alignment horizontal="center" vertical="center" textRotation="90" wrapText="1"/>
    </xf>
    <xf numFmtId="49" fontId="15" fillId="6" borderId="21" xfId="5" applyNumberFormat="1" applyFont="1" applyFill="1" applyBorder="1" applyAlignment="1">
      <alignment horizontal="center" vertical="center" textRotation="90" wrapText="1"/>
    </xf>
    <xf numFmtId="49" fontId="15" fillId="6" borderId="32" xfId="5" applyNumberFormat="1" applyFont="1" applyFill="1" applyBorder="1" applyAlignment="1">
      <alignment horizontal="center" vertical="center" textRotation="90" wrapText="1"/>
    </xf>
    <xf numFmtId="165" fontId="12" fillId="5" borderId="22" xfId="5" applyNumberFormat="1" applyFont="1" applyFill="1" applyBorder="1" applyAlignment="1">
      <alignment horizontal="left" vertical="center"/>
    </xf>
    <xf numFmtId="165" fontId="12" fillId="5" borderId="23" xfId="5" applyNumberFormat="1" applyFont="1" applyFill="1" applyBorder="1" applyAlignment="1">
      <alignment horizontal="left" vertical="center"/>
    </xf>
    <xf numFmtId="165" fontId="12" fillId="5" borderId="24" xfId="5" applyNumberFormat="1" applyFont="1" applyFill="1" applyBorder="1" applyAlignment="1">
      <alignment horizontal="left" vertical="center"/>
    </xf>
    <xf numFmtId="165" fontId="15" fillId="6" borderId="21" xfId="5" applyNumberFormat="1" applyFont="1" applyFill="1" applyBorder="1" applyAlignment="1">
      <alignment horizontal="right" vertical="center"/>
    </xf>
    <xf numFmtId="165" fontId="15" fillId="6" borderId="32" xfId="5" applyNumberFormat="1" applyFont="1" applyFill="1" applyBorder="1" applyAlignment="1">
      <alignment horizontal="right" vertical="center"/>
    </xf>
    <xf numFmtId="165" fontId="15" fillId="6" borderId="27" xfId="5" applyNumberFormat="1" applyFont="1" applyFill="1" applyBorder="1" applyAlignment="1">
      <alignment horizontal="right" vertical="center"/>
    </xf>
    <xf numFmtId="165" fontId="12" fillId="5" borderId="15" xfId="5" applyNumberFormat="1" applyFont="1" applyFill="1" applyBorder="1" applyAlignment="1">
      <alignment horizontal="left" vertical="center" wrapText="1"/>
    </xf>
    <xf numFmtId="165" fontId="12" fillId="5" borderId="16" xfId="5" applyNumberFormat="1" applyFont="1" applyFill="1" applyBorder="1" applyAlignment="1">
      <alignment horizontal="left" vertical="center" wrapText="1"/>
    </xf>
    <xf numFmtId="165" fontId="12" fillId="5" borderId="17" xfId="5" applyNumberFormat="1" applyFont="1" applyFill="1" applyBorder="1" applyAlignment="1">
      <alignment horizontal="left" vertical="center" wrapText="1"/>
    </xf>
    <xf numFmtId="49" fontId="12" fillId="5" borderId="15" xfId="5" applyNumberFormat="1" applyFont="1" applyFill="1" applyBorder="1" applyAlignment="1">
      <alignment horizontal="left" vertical="center"/>
    </xf>
    <xf numFmtId="49" fontId="12" fillId="5" borderId="16" xfId="5" applyNumberFormat="1" applyFont="1" applyFill="1" applyBorder="1" applyAlignment="1">
      <alignment horizontal="left" vertical="center"/>
    </xf>
    <xf numFmtId="49" fontId="12" fillId="5" borderId="17" xfId="5" applyNumberFormat="1" applyFont="1" applyFill="1" applyBorder="1" applyAlignment="1">
      <alignment horizontal="left" vertical="center"/>
    </xf>
    <xf numFmtId="49" fontId="16" fillId="6" borderId="5" xfId="0" applyNumberFormat="1" applyFont="1" applyFill="1" applyBorder="1" applyAlignment="1">
      <alignment horizontal="center" vertical="center"/>
    </xf>
    <xf numFmtId="49" fontId="16" fillId="6" borderId="14" xfId="0" applyNumberFormat="1" applyFont="1" applyFill="1" applyBorder="1" applyAlignment="1">
      <alignment horizontal="center" vertical="center"/>
    </xf>
    <xf numFmtId="49" fontId="16" fillId="6" borderId="49" xfId="0" applyNumberFormat="1" applyFont="1" applyFill="1" applyBorder="1" applyAlignment="1">
      <alignment horizontal="center" vertical="center"/>
    </xf>
    <xf numFmtId="49" fontId="15" fillId="5" borderId="11" xfId="1" applyNumberFormat="1" applyFont="1" applyFill="1" applyBorder="1" applyAlignment="1">
      <alignment horizontal="center" vertical="center"/>
    </xf>
    <xf numFmtId="49" fontId="15" fillId="5" borderId="45" xfId="1" applyNumberFormat="1" applyFont="1" applyFill="1" applyBorder="1" applyAlignment="1">
      <alignment horizontal="center" vertical="center"/>
    </xf>
    <xf numFmtId="49" fontId="15" fillId="5" borderId="26" xfId="1" applyNumberFormat="1" applyFont="1" applyFill="1" applyBorder="1" applyAlignment="1">
      <alignment horizontal="center" vertical="center"/>
    </xf>
    <xf numFmtId="49" fontId="15" fillId="5" borderId="33" xfId="1" applyNumberFormat="1" applyFont="1" applyFill="1" applyBorder="1" applyAlignment="1">
      <alignment horizontal="left" vertical="center"/>
    </xf>
    <xf numFmtId="49" fontId="15" fillId="5" borderId="26" xfId="1" applyNumberFormat="1" applyFont="1" applyFill="1" applyBorder="1" applyAlignment="1">
      <alignment horizontal="left" vertical="center"/>
    </xf>
    <xf numFmtId="49" fontId="15" fillId="5" borderId="27" xfId="1" applyNumberFormat="1" applyFont="1" applyFill="1" applyBorder="1" applyAlignment="1">
      <alignment horizontal="left" vertical="center"/>
    </xf>
    <xf numFmtId="0" fontId="16" fillId="0" borderId="15" xfId="1" applyFont="1" applyBorder="1" applyAlignment="1">
      <alignment horizontal="center" vertical="center" textRotation="90" wrapText="1"/>
    </xf>
    <xf numFmtId="0" fontId="16" fillId="0" borderId="22" xfId="1" applyFont="1" applyBorder="1" applyAlignment="1">
      <alignment horizontal="center" vertical="center" textRotation="90" wrapText="1"/>
    </xf>
    <xf numFmtId="0" fontId="12" fillId="0" borderId="17" xfId="1" applyFont="1" applyBorder="1" applyAlignment="1">
      <alignment horizontal="center" vertical="center" textRotation="90" wrapText="1"/>
    </xf>
    <xf numFmtId="0" fontId="12" fillId="0" borderId="24" xfId="1" applyFont="1" applyBorder="1" applyAlignment="1">
      <alignment horizontal="center" vertical="center" textRotation="90" wrapText="1"/>
    </xf>
    <xf numFmtId="49" fontId="16" fillId="6" borderId="3" xfId="0" applyNumberFormat="1" applyFont="1" applyFill="1" applyBorder="1" applyAlignment="1">
      <alignment horizontal="center" vertical="center"/>
    </xf>
    <xf numFmtId="49" fontId="16" fillId="6" borderId="12" xfId="0" applyNumberFormat="1" applyFont="1" applyFill="1" applyBorder="1" applyAlignment="1">
      <alignment horizontal="center" vertical="center"/>
    </xf>
    <xf numFmtId="49" fontId="16" fillId="6" borderId="20" xfId="0" applyNumberFormat="1" applyFont="1" applyFill="1" applyBorder="1" applyAlignment="1">
      <alignment horizontal="center" vertical="center"/>
    </xf>
    <xf numFmtId="49" fontId="15" fillId="7" borderId="46" xfId="1" applyNumberFormat="1" applyFont="1" applyFill="1" applyBorder="1" applyAlignment="1">
      <alignment horizontal="center" vertical="center"/>
    </xf>
    <xf numFmtId="165" fontId="15" fillId="6" borderId="28" xfId="1" applyNumberFormat="1" applyFont="1" applyFill="1" applyBorder="1" applyAlignment="1">
      <alignment horizontal="left" vertical="center" wrapText="1"/>
    </xf>
    <xf numFmtId="165" fontId="15" fillId="6" borderId="26" xfId="1" applyNumberFormat="1" applyFont="1" applyFill="1" applyBorder="1" applyAlignment="1">
      <alignment horizontal="left" vertical="center" wrapText="1"/>
    </xf>
    <xf numFmtId="165" fontId="15" fillId="6" borderId="27" xfId="1" applyNumberFormat="1" applyFont="1" applyFill="1" applyBorder="1" applyAlignment="1">
      <alignment horizontal="left" vertical="center" wrapText="1"/>
    </xf>
    <xf numFmtId="49" fontId="15" fillId="2" borderId="28" xfId="1" applyNumberFormat="1" applyFont="1" applyFill="1" applyBorder="1" applyAlignment="1">
      <alignment horizontal="left" vertical="center" wrapText="1"/>
    </xf>
    <xf numFmtId="49" fontId="15" fillId="2" borderId="26" xfId="1" applyNumberFormat="1" applyFont="1" applyFill="1" applyBorder="1" applyAlignment="1">
      <alignment horizontal="left" vertical="center" wrapText="1"/>
    </xf>
    <xf numFmtId="49" fontId="15" fillId="2" borderId="27" xfId="1" applyNumberFormat="1" applyFont="1" applyFill="1" applyBorder="1" applyAlignment="1">
      <alignment horizontal="left" vertical="center" wrapText="1"/>
    </xf>
    <xf numFmtId="2" fontId="12" fillId="0" borderId="4" xfId="1" applyNumberFormat="1" applyFont="1" applyBorder="1" applyAlignment="1">
      <alignment horizontal="center" vertical="center" wrapText="1"/>
    </xf>
    <xf numFmtId="2" fontId="12" fillId="0" borderId="30" xfId="1" applyNumberFormat="1" applyFont="1" applyBorder="1" applyAlignment="1">
      <alignment horizontal="center" vertical="center" wrapText="1"/>
    </xf>
    <xf numFmtId="2" fontId="12" fillId="0" borderId="40" xfId="1" applyNumberFormat="1" applyFont="1" applyBorder="1" applyAlignment="1">
      <alignment horizontal="center" vertical="center" wrapText="1"/>
    </xf>
    <xf numFmtId="165" fontId="15" fillId="7" borderId="33" xfId="1" applyNumberFormat="1" applyFont="1" applyFill="1" applyBorder="1" applyAlignment="1">
      <alignment horizontal="left" vertical="center" wrapText="1"/>
    </xf>
    <xf numFmtId="165" fontId="15" fillId="7" borderId="26" xfId="1" applyNumberFormat="1" applyFont="1" applyFill="1" applyBorder="1" applyAlignment="1">
      <alignment horizontal="left" vertical="center" wrapText="1"/>
    </xf>
    <xf numFmtId="165" fontId="15" fillId="7" borderId="27" xfId="1" applyNumberFormat="1" applyFont="1" applyFill="1" applyBorder="1" applyAlignment="1">
      <alignment horizontal="left" vertical="center" wrapText="1"/>
    </xf>
    <xf numFmtId="0" fontId="11" fillId="0" borderId="0" xfId="0" applyFont="1" applyAlignment="1">
      <alignment horizontal="left" wrapText="1"/>
    </xf>
    <xf numFmtId="165" fontId="12" fillId="0" borderId="46" xfId="1" applyNumberFormat="1" applyFont="1" applyBorder="1" applyAlignment="1">
      <alignment horizontal="left" vertical="center" wrapText="1"/>
    </xf>
    <xf numFmtId="49" fontId="12" fillId="0" borderId="46" xfId="2" applyNumberFormat="1" applyFont="1" applyBorder="1" applyAlignment="1">
      <alignment horizontal="center" vertical="center" textRotation="90" wrapText="1"/>
    </xf>
    <xf numFmtId="49" fontId="12" fillId="3" borderId="46" xfId="2" applyNumberFormat="1" applyFont="1" applyFill="1" applyBorder="1" applyAlignment="1">
      <alignment horizontal="center" vertical="center" wrapText="1"/>
    </xf>
    <xf numFmtId="165" fontId="12" fillId="3" borderId="9" xfId="1" applyNumberFormat="1" applyFont="1" applyFill="1" applyBorder="1" applyAlignment="1">
      <alignment horizontal="left" vertical="center" wrapText="1"/>
    </xf>
    <xf numFmtId="165" fontId="12" fillId="3" borderId="45" xfId="1" applyNumberFormat="1" applyFont="1" applyFill="1" applyBorder="1" applyAlignment="1">
      <alignment horizontal="left" vertical="center" wrapText="1"/>
    </xf>
    <xf numFmtId="165" fontId="12" fillId="3" borderId="46" xfId="1" applyNumberFormat="1" applyFont="1" applyFill="1" applyBorder="1" applyAlignment="1">
      <alignment horizontal="left" vertical="center" wrapText="1"/>
    </xf>
    <xf numFmtId="0" fontId="17" fillId="0" borderId="0" xfId="0" applyFont="1" applyAlignment="1">
      <alignment horizontal="right" wrapText="1"/>
    </xf>
    <xf numFmtId="0" fontId="16" fillId="0" borderId="0" xfId="1" applyFont="1" applyAlignment="1">
      <alignment horizontal="center" vertical="center"/>
    </xf>
    <xf numFmtId="0" fontId="19" fillId="0" borderId="0" xfId="0" applyFont="1" applyAlignment="1">
      <alignment horizontal="right"/>
    </xf>
    <xf numFmtId="0" fontId="6" fillId="0" borderId="6" xfId="0" applyFont="1" applyBorder="1" applyAlignment="1">
      <alignment horizontal="center"/>
    </xf>
  </cellXfs>
  <cellStyles count="8">
    <cellStyle name="Comma 2" xfId="3"/>
    <cellStyle name="Comma 2 2" xfId="4"/>
    <cellStyle name="Comma 2 2 2" xfId="6"/>
    <cellStyle name="Comma 2 2 3" xfId="7"/>
    <cellStyle name="Įprastas" xfId="0" builtinId="0"/>
    <cellStyle name="Normal 2" xfId="1"/>
    <cellStyle name="Normal_3_1 Programos 1 lentele" xfId="5"/>
    <cellStyle name="Normal_4 programa (11.13)" xfId="2"/>
  </cellStyles>
  <dxfs count="0"/>
  <tableStyles count="0" defaultTableStyle="TableStyleMedium2" defaultPivotStyle="PivotStyleLight16"/>
  <colors>
    <mruColors>
      <color rgb="FF68C4CE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C51"/>
  <sheetViews>
    <sheetView zoomScale="90" zoomScaleNormal="90" workbookViewId="0">
      <pane ySplit="8" topLeftCell="A36" activePane="bottomLeft" state="frozen"/>
      <selection pane="bottomLeft" activeCell="F50" sqref="F50:R50"/>
    </sheetView>
  </sheetViews>
  <sheetFormatPr defaultColWidth="9.109375" defaultRowHeight="14.4" x14ac:dyDescent="0.3"/>
  <cols>
    <col min="1" max="1" width="3" style="1" customWidth="1"/>
    <col min="2" max="2" width="4.44140625" style="1" customWidth="1"/>
    <col min="3" max="3" width="3.33203125" style="1" customWidth="1"/>
    <col min="4" max="4" width="3.44140625" style="1" customWidth="1"/>
    <col min="5" max="5" width="3.109375" style="1" customWidth="1"/>
    <col min="6" max="6" width="30.33203125" style="1" customWidth="1"/>
    <col min="7" max="7" width="5.33203125" style="1" customWidth="1"/>
    <col min="8" max="8" width="4.33203125" style="1" customWidth="1"/>
    <col min="9" max="9" width="13.44140625" style="1" customWidth="1"/>
    <col min="10" max="10" width="6.5546875" style="1" customWidth="1"/>
    <col min="11" max="13" width="7.44140625" style="1" customWidth="1"/>
    <col min="14" max="14" width="7.44140625" style="1" hidden="1" customWidth="1"/>
    <col min="15" max="15" width="7.44140625" style="1" customWidth="1"/>
    <col min="16" max="16" width="8.33203125" style="1" customWidth="1"/>
    <col min="17" max="17" width="10.33203125" style="1" customWidth="1"/>
    <col min="18" max="18" width="28" style="1" customWidth="1"/>
    <col min="19" max="20" width="6.6640625" style="1" customWidth="1"/>
    <col min="21" max="21" width="8.5546875" style="1" customWidth="1"/>
    <col min="22" max="16384" width="9.109375" style="1"/>
  </cols>
  <sheetData>
    <row r="1" spans="1:21" ht="12" customHeight="1" x14ac:dyDescent="0.3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16" t="s">
        <v>115</v>
      </c>
      <c r="Q1" s="216"/>
      <c r="R1" s="216"/>
      <c r="S1" s="216"/>
      <c r="T1" s="216"/>
      <c r="U1" s="216"/>
    </row>
    <row r="2" spans="1:21" ht="12" customHeight="1" x14ac:dyDescent="0.3">
      <c r="A2" s="3"/>
      <c r="B2" s="3"/>
      <c r="C2" s="3"/>
      <c r="D2" s="3"/>
      <c r="E2" s="3"/>
      <c r="F2" s="4"/>
      <c r="G2" s="4"/>
      <c r="H2" s="4"/>
      <c r="I2" s="4"/>
      <c r="J2" s="4"/>
      <c r="K2" s="4"/>
      <c r="L2" s="4"/>
      <c r="M2" s="4"/>
      <c r="N2" s="4"/>
      <c r="O2" s="4"/>
      <c r="P2" s="216" t="s">
        <v>52</v>
      </c>
      <c r="Q2" s="216"/>
      <c r="R2" s="216"/>
      <c r="S2" s="216"/>
      <c r="T2" s="216"/>
      <c r="U2" s="216"/>
    </row>
    <row r="3" spans="1:21" ht="14.4" customHeight="1" x14ac:dyDescent="0.3">
      <c r="A3" s="167" t="s">
        <v>51</v>
      </c>
      <c r="B3" s="167"/>
      <c r="C3" s="167"/>
      <c r="D3" s="168"/>
      <c r="E3" s="168"/>
      <c r="F3" s="168"/>
      <c r="G3" s="168"/>
      <c r="H3" s="168"/>
      <c r="I3" s="168"/>
      <c r="J3" s="168"/>
      <c r="K3" s="168"/>
      <c r="L3" s="168"/>
      <c r="M3" s="168"/>
      <c r="N3" s="168"/>
      <c r="O3" s="168"/>
      <c r="P3" s="168"/>
      <c r="Q3" s="168"/>
      <c r="R3" s="168"/>
      <c r="S3" s="168"/>
      <c r="T3" s="168"/>
      <c r="U3" s="168"/>
    </row>
    <row r="4" spans="1:21" ht="15" customHeight="1" x14ac:dyDescent="0.3">
      <c r="A4" s="167" t="s">
        <v>11</v>
      </c>
      <c r="B4" s="167"/>
      <c r="C4" s="167"/>
      <c r="D4" s="167"/>
      <c r="E4" s="167"/>
      <c r="F4" s="167"/>
      <c r="G4" s="167"/>
      <c r="H4" s="167"/>
      <c r="I4" s="167"/>
      <c r="J4" s="167"/>
      <c r="K4" s="167"/>
      <c r="L4" s="167"/>
      <c r="M4" s="167"/>
      <c r="N4" s="167"/>
      <c r="O4" s="167"/>
      <c r="P4" s="167"/>
      <c r="Q4" s="167"/>
      <c r="R4" s="167"/>
      <c r="S4" s="167"/>
      <c r="T4" s="167"/>
      <c r="U4" s="167"/>
    </row>
    <row r="5" spans="1:21" ht="15.6" customHeight="1" thickBot="1" x14ac:dyDescent="0.35">
      <c r="A5" s="10"/>
      <c r="B5" s="10"/>
      <c r="C5" s="10"/>
      <c r="D5" s="10"/>
      <c r="E5" s="10"/>
      <c r="F5" s="10"/>
      <c r="G5" s="10"/>
      <c r="H5" s="10"/>
      <c r="I5" s="10"/>
      <c r="J5" s="10"/>
      <c r="K5" s="10"/>
      <c r="L5" s="10"/>
      <c r="M5" s="10"/>
      <c r="N5" s="10"/>
      <c r="O5" s="10"/>
      <c r="P5" s="10"/>
      <c r="Q5" s="10"/>
      <c r="R5" s="10"/>
      <c r="S5" s="10"/>
      <c r="T5" s="10"/>
      <c r="U5" s="122" t="s">
        <v>80</v>
      </c>
    </row>
    <row r="6" spans="1:21" ht="26.4" customHeight="1" x14ac:dyDescent="0.3">
      <c r="A6" s="178" t="s">
        <v>25</v>
      </c>
      <c r="B6" s="193" t="s">
        <v>29</v>
      </c>
      <c r="C6" s="181" t="s">
        <v>12</v>
      </c>
      <c r="D6" s="184" t="s">
        <v>13</v>
      </c>
      <c r="E6" s="187" t="s">
        <v>14</v>
      </c>
      <c r="F6" s="190" t="s">
        <v>48</v>
      </c>
      <c r="G6" s="204" t="s">
        <v>37</v>
      </c>
      <c r="H6" s="204" t="s">
        <v>15</v>
      </c>
      <c r="I6" s="204" t="s">
        <v>49</v>
      </c>
      <c r="J6" s="207" t="s">
        <v>0</v>
      </c>
      <c r="K6" s="210" t="s">
        <v>121</v>
      </c>
      <c r="L6" s="211"/>
      <c r="M6" s="211"/>
      <c r="N6" s="212"/>
      <c r="O6" s="213" t="s">
        <v>88</v>
      </c>
      <c r="P6" s="213" t="s">
        <v>113</v>
      </c>
      <c r="Q6" s="258" t="s">
        <v>27</v>
      </c>
      <c r="R6" s="259"/>
      <c r="S6" s="259"/>
      <c r="T6" s="259"/>
      <c r="U6" s="260"/>
    </row>
    <row r="7" spans="1:21" ht="26.25" customHeight="1" x14ac:dyDescent="0.3">
      <c r="A7" s="179"/>
      <c r="B7" s="194"/>
      <c r="C7" s="182"/>
      <c r="D7" s="185"/>
      <c r="E7" s="188"/>
      <c r="F7" s="191"/>
      <c r="G7" s="205"/>
      <c r="H7" s="205"/>
      <c r="I7" s="205"/>
      <c r="J7" s="208"/>
      <c r="K7" s="244" t="s">
        <v>1</v>
      </c>
      <c r="L7" s="165" t="s">
        <v>77</v>
      </c>
      <c r="M7" s="165"/>
      <c r="N7" s="246" t="s">
        <v>78</v>
      </c>
      <c r="O7" s="214"/>
      <c r="P7" s="214"/>
      <c r="Q7" s="202" t="s">
        <v>28</v>
      </c>
      <c r="R7" s="163" t="s">
        <v>26</v>
      </c>
      <c r="S7" s="165" t="s">
        <v>2</v>
      </c>
      <c r="T7" s="165"/>
      <c r="U7" s="166"/>
    </row>
    <row r="8" spans="1:21" ht="89.4" customHeight="1" thickBot="1" x14ac:dyDescent="0.35">
      <c r="A8" s="180"/>
      <c r="B8" s="195"/>
      <c r="C8" s="183"/>
      <c r="D8" s="186"/>
      <c r="E8" s="189"/>
      <c r="F8" s="192"/>
      <c r="G8" s="206"/>
      <c r="H8" s="206"/>
      <c r="I8" s="206"/>
      <c r="J8" s="209"/>
      <c r="K8" s="245"/>
      <c r="L8" s="12" t="s">
        <v>127</v>
      </c>
      <c r="M8" s="12" t="s">
        <v>79</v>
      </c>
      <c r="N8" s="247"/>
      <c r="O8" s="215"/>
      <c r="P8" s="215"/>
      <c r="Q8" s="203"/>
      <c r="R8" s="164"/>
      <c r="S8" s="13" t="s">
        <v>17</v>
      </c>
      <c r="T8" s="13" t="s">
        <v>87</v>
      </c>
      <c r="U8" s="14" t="s">
        <v>114</v>
      </c>
    </row>
    <row r="9" spans="1:21" ht="16.2" customHeight="1" thickBot="1" x14ac:dyDescent="0.35">
      <c r="A9" s="49" t="s">
        <v>8</v>
      </c>
      <c r="B9" s="252" t="s">
        <v>53</v>
      </c>
      <c r="C9" s="253"/>
      <c r="D9" s="253"/>
      <c r="E9" s="253"/>
      <c r="F9" s="253"/>
      <c r="G9" s="253"/>
      <c r="H9" s="253"/>
      <c r="I9" s="253"/>
      <c r="J9" s="253"/>
      <c r="K9" s="253"/>
      <c r="L9" s="253"/>
      <c r="M9" s="253"/>
      <c r="N9" s="253"/>
      <c r="O9" s="253"/>
      <c r="P9" s="253"/>
      <c r="Q9" s="253"/>
      <c r="R9" s="253"/>
      <c r="S9" s="253"/>
      <c r="T9" s="253"/>
      <c r="U9" s="254"/>
    </row>
    <row r="10" spans="1:21" ht="16.2" customHeight="1" thickBot="1" x14ac:dyDescent="0.35">
      <c r="A10" s="49" t="s">
        <v>8</v>
      </c>
      <c r="B10" s="255" t="s">
        <v>50</v>
      </c>
      <c r="C10" s="256"/>
      <c r="D10" s="256"/>
      <c r="E10" s="256"/>
      <c r="F10" s="256"/>
      <c r="G10" s="256"/>
      <c r="H10" s="256"/>
      <c r="I10" s="256"/>
      <c r="J10" s="256"/>
      <c r="K10" s="256"/>
      <c r="L10" s="256"/>
      <c r="M10" s="256"/>
      <c r="N10" s="256"/>
      <c r="O10" s="256"/>
      <c r="P10" s="256"/>
      <c r="Q10" s="256"/>
      <c r="R10" s="256"/>
      <c r="S10" s="256"/>
      <c r="T10" s="256"/>
      <c r="U10" s="257"/>
    </row>
    <row r="11" spans="1:21" ht="17.399999999999999" customHeight="1" thickBot="1" x14ac:dyDescent="0.35">
      <c r="A11" s="49" t="s">
        <v>8</v>
      </c>
      <c r="B11" s="171" t="s">
        <v>3</v>
      </c>
      <c r="C11" s="172"/>
      <c r="D11" s="241" t="s">
        <v>54</v>
      </c>
      <c r="E11" s="242"/>
      <c r="F11" s="242"/>
      <c r="G11" s="242"/>
      <c r="H11" s="242"/>
      <c r="I11" s="242"/>
      <c r="J11" s="242"/>
      <c r="K11" s="242"/>
      <c r="L11" s="242"/>
      <c r="M11" s="242"/>
      <c r="N11" s="242"/>
      <c r="O11" s="242"/>
      <c r="P11" s="242"/>
      <c r="Q11" s="242"/>
      <c r="R11" s="242"/>
      <c r="S11" s="242"/>
      <c r="T11" s="242"/>
      <c r="U11" s="243"/>
    </row>
    <row r="12" spans="1:21" ht="20.399999999999999" customHeight="1" thickBot="1" x14ac:dyDescent="0.35">
      <c r="A12" s="49" t="s">
        <v>8</v>
      </c>
      <c r="B12" s="240" t="s">
        <v>3</v>
      </c>
      <c r="C12" s="172"/>
      <c r="D12" s="74" t="s">
        <v>3</v>
      </c>
      <c r="E12" s="261" t="s">
        <v>89</v>
      </c>
      <c r="F12" s="262"/>
      <c r="G12" s="262"/>
      <c r="H12" s="262"/>
      <c r="I12" s="262"/>
      <c r="J12" s="262"/>
      <c r="K12" s="262"/>
      <c r="L12" s="262"/>
      <c r="M12" s="262"/>
      <c r="N12" s="262"/>
      <c r="O12" s="262"/>
      <c r="P12" s="262"/>
      <c r="Q12" s="262"/>
      <c r="R12" s="262"/>
      <c r="S12" s="262"/>
      <c r="T12" s="262"/>
      <c r="U12" s="263"/>
    </row>
    <row r="13" spans="1:21" ht="52.8" x14ac:dyDescent="0.3">
      <c r="A13" s="248" t="s">
        <v>8</v>
      </c>
      <c r="B13" s="140" t="s">
        <v>3</v>
      </c>
      <c r="C13" s="141"/>
      <c r="D13" s="131" t="s">
        <v>3</v>
      </c>
      <c r="E13" s="134" t="s">
        <v>3</v>
      </c>
      <c r="F13" s="148" t="s">
        <v>55</v>
      </c>
      <c r="G13" s="151" t="s">
        <v>56</v>
      </c>
      <c r="H13" s="151" t="s">
        <v>35</v>
      </c>
      <c r="I13" s="137" t="s">
        <v>57</v>
      </c>
      <c r="J13" s="15" t="s">
        <v>4</v>
      </c>
      <c r="K13" s="56">
        <f>SUM(L13:N13)</f>
        <v>60</v>
      </c>
      <c r="L13" s="56"/>
      <c r="M13" s="56">
        <v>60</v>
      </c>
      <c r="N13" s="56"/>
      <c r="O13" s="56">
        <v>100</v>
      </c>
      <c r="P13" s="56">
        <v>110</v>
      </c>
      <c r="Q13" s="16" t="s">
        <v>58</v>
      </c>
      <c r="R13" s="17" t="s">
        <v>124</v>
      </c>
      <c r="S13" s="18">
        <v>2</v>
      </c>
      <c r="T13" s="18">
        <v>2</v>
      </c>
      <c r="U13" s="19">
        <v>2</v>
      </c>
    </row>
    <row r="14" spans="1:21" x14ac:dyDescent="0.3">
      <c r="A14" s="249"/>
      <c r="B14" s="142"/>
      <c r="C14" s="143"/>
      <c r="D14" s="146"/>
      <c r="E14" s="147"/>
      <c r="F14" s="149"/>
      <c r="G14" s="152"/>
      <c r="H14" s="152"/>
      <c r="I14" s="138"/>
      <c r="J14" s="20" t="s">
        <v>43</v>
      </c>
      <c r="K14" s="57">
        <f>SUM(L14:N14)</f>
        <v>0</v>
      </c>
      <c r="L14" s="57"/>
      <c r="M14" s="57"/>
      <c r="N14" s="57"/>
      <c r="O14" s="57"/>
      <c r="P14" s="57"/>
      <c r="Q14" s="21"/>
      <c r="R14" s="22"/>
      <c r="S14" s="23"/>
      <c r="T14" s="23"/>
      <c r="U14" s="24"/>
    </row>
    <row r="15" spans="1:21" ht="15" thickBot="1" x14ac:dyDescent="0.35">
      <c r="A15" s="250"/>
      <c r="B15" s="142"/>
      <c r="C15" s="143"/>
      <c r="D15" s="251"/>
      <c r="E15" s="177"/>
      <c r="F15" s="265"/>
      <c r="G15" s="266"/>
      <c r="H15" s="266"/>
      <c r="I15" s="267"/>
      <c r="J15" s="25" t="s">
        <v>7</v>
      </c>
      <c r="K15" s="58">
        <f>SUM(K13:K14)</f>
        <v>60</v>
      </c>
      <c r="L15" s="58">
        <f t="shared" ref="L15:P15" si="0">SUM(L13:L14)</f>
        <v>0</v>
      </c>
      <c r="M15" s="58">
        <f t="shared" si="0"/>
        <v>60</v>
      </c>
      <c r="N15" s="58">
        <f t="shared" si="0"/>
        <v>0</v>
      </c>
      <c r="O15" s="58">
        <f t="shared" si="0"/>
        <v>100</v>
      </c>
      <c r="P15" s="58">
        <f t="shared" si="0"/>
        <v>110</v>
      </c>
      <c r="Q15" s="27" t="s">
        <v>18</v>
      </c>
      <c r="R15" s="27" t="s">
        <v>18</v>
      </c>
      <c r="S15" s="27" t="s">
        <v>18</v>
      </c>
      <c r="T15" s="27" t="s">
        <v>18</v>
      </c>
      <c r="U15" s="28" t="s">
        <v>18</v>
      </c>
    </row>
    <row r="16" spans="1:21" ht="26.4" x14ac:dyDescent="0.3">
      <c r="A16" s="248" t="s">
        <v>8</v>
      </c>
      <c r="B16" s="140" t="s">
        <v>3</v>
      </c>
      <c r="C16" s="141"/>
      <c r="D16" s="131" t="s">
        <v>3</v>
      </c>
      <c r="E16" s="134" t="s">
        <v>8</v>
      </c>
      <c r="F16" s="268" t="s">
        <v>90</v>
      </c>
      <c r="G16" s="151" t="s">
        <v>56</v>
      </c>
      <c r="H16" s="151" t="s">
        <v>35</v>
      </c>
      <c r="I16" s="137" t="s">
        <v>57</v>
      </c>
      <c r="J16" s="15" t="s">
        <v>4</v>
      </c>
      <c r="K16" s="59">
        <f>L16+M16+N16</f>
        <v>10</v>
      </c>
      <c r="L16" s="59"/>
      <c r="M16" s="59">
        <v>10</v>
      </c>
      <c r="N16" s="59">
        <v>0</v>
      </c>
      <c r="O16" s="59">
        <v>16</v>
      </c>
      <c r="P16" s="59">
        <v>16</v>
      </c>
      <c r="Q16" s="16" t="s">
        <v>91</v>
      </c>
      <c r="R16" s="17" t="s">
        <v>102</v>
      </c>
      <c r="S16" s="29">
        <v>2</v>
      </c>
      <c r="T16" s="29">
        <v>2</v>
      </c>
      <c r="U16" s="30">
        <v>2</v>
      </c>
    </row>
    <row r="17" spans="1:29" x14ac:dyDescent="0.3">
      <c r="A17" s="249"/>
      <c r="B17" s="142"/>
      <c r="C17" s="143"/>
      <c r="D17" s="146"/>
      <c r="E17" s="147"/>
      <c r="F17" s="269"/>
      <c r="G17" s="152"/>
      <c r="H17" s="152"/>
      <c r="I17" s="138"/>
      <c r="J17" s="20" t="s">
        <v>43</v>
      </c>
      <c r="K17" s="60">
        <f>SUM(L17:N17)</f>
        <v>0</v>
      </c>
      <c r="L17" s="60"/>
      <c r="M17" s="60"/>
      <c r="N17" s="60"/>
      <c r="O17" s="60"/>
      <c r="P17" s="60"/>
      <c r="Q17" s="21"/>
      <c r="R17" s="22"/>
      <c r="S17" s="23"/>
      <c r="T17" s="23"/>
      <c r="U17" s="24"/>
    </row>
    <row r="18" spans="1:29" ht="15" thickBot="1" x14ac:dyDescent="0.35">
      <c r="A18" s="250"/>
      <c r="B18" s="142"/>
      <c r="C18" s="143"/>
      <c r="D18" s="251"/>
      <c r="E18" s="177"/>
      <c r="F18" s="270"/>
      <c r="G18" s="266"/>
      <c r="H18" s="266"/>
      <c r="I18" s="267"/>
      <c r="J18" s="25" t="s">
        <v>7</v>
      </c>
      <c r="K18" s="58">
        <f>SUM(K16:K17)</f>
        <v>10</v>
      </c>
      <c r="L18" s="58">
        <f t="shared" ref="L18:P18" si="1">SUM(L16:L17)</f>
        <v>0</v>
      </c>
      <c r="M18" s="58">
        <f t="shared" si="1"/>
        <v>10</v>
      </c>
      <c r="N18" s="58">
        <f t="shared" si="1"/>
        <v>0</v>
      </c>
      <c r="O18" s="58">
        <f t="shared" si="1"/>
        <v>16</v>
      </c>
      <c r="P18" s="58">
        <f t="shared" si="1"/>
        <v>16</v>
      </c>
      <c r="Q18" s="27" t="s">
        <v>18</v>
      </c>
      <c r="R18" s="27" t="s">
        <v>18</v>
      </c>
      <c r="S18" s="27" t="s">
        <v>18</v>
      </c>
      <c r="T18" s="27" t="s">
        <v>18</v>
      </c>
      <c r="U18" s="28" t="s">
        <v>18</v>
      </c>
    </row>
    <row r="19" spans="1:29" ht="15" thickBot="1" x14ac:dyDescent="0.35">
      <c r="A19" s="50" t="s">
        <v>8</v>
      </c>
      <c r="B19" s="171" t="s">
        <v>3</v>
      </c>
      <c r="C19" s="172"/>
      <c r="D19" s="75" t="s">
        <v>3</v>
      </c>
      <c r="E19" s="175" t="s">
        <v>33</v>
      </c>
      <c r="F19" s="176"/>
      <c r="G19" s="176"/>
      <c r="H19" s="176"/>
      <c r="I19" s="176"/>
      <c r="J19" s="76"/>
      <c r="K19" s="77">
        <f>K18+K15</f>
        <v>70</v>
      </c>
      <c r="L19" s="77">
        <f>L15+L18</f>
        <v>0</v>
      </c>
      <c r="M19" s="77">
        <f>M15+M18</f>
        <v>70</v>
      </c>
      <c r="N19" s="77">
        <f>N15+N18</f>
        <v>0</v>
      </c>
      <c r="O19" s="77">
        <f>O15+O18</f>
        <v>116</v>
      </c>
      <c r="P19" s="77">
        <f>P15+P18</f>
        <v>126</v>
      </c>
      <c r="Q19" s="78"/>
      <c r="R19" s="79"/>
      <c r="S19" s="80"/>
      <c r="T19" s="81"/>
      <c r="U19" s="82"/>
    </row>
    <row r="20" spans="1:29" ht="19.2" customHeight="1" thickBot="1" x14ac:dyDescent="0.35">
      <c r="A20" s="51" t="s">
        <v>8</v>
      </c>
      <c r="B20" s="140" t="s">
        <v>3</v>
      </c>
      <c r="C20" s="141"/>
      <c r="D20" s="74" t="s">
        <v>8</v>
      </c>
      <c r="E20" s="261" t="s">
        <v>59</v>
      </c>
      <c r="F20" s="262"/>
      <c r="G20" s="262"/>
      <c r="H20" s="262"/>
      <c r="I20" s="262"/>
      <c r="J20" s="262"/>
      <c r="K20" s="262"/>
      <c r="L20" s="262"/>
      <c r="M20" s="262"/>
      <c r="N20" s="262"/>
      <c r="O20" s="262"/>
      <c r="P20" s="262"/>
      <c r="Q20" s="262"/>
      <c r="R20" s="262"/>
      <c r="S20" s="262"/>
      <c r="T20" s="262"/>
      <c r="U20" s="263"/>
    </row>
    <row r="21" spans="1:29" x14ac:dyDescent="0.3">
      <c r="A21" s="248" t="s">
        <v>8</v>
      </c>
      <c r="B21" s="140" t="s">
        <v>3</v>
      </c>
      <c r="C21" s="141"/>
      <c r="D21" s="131" t="s">
        <v>8</v>
      </c>
      <c r="E21" s="134" t="s">
        <v>3</v>
      </c>
      <c r="F21" s="148" t="s">
        <v>68</v>
      </c>
      <c r="G21" s="151" t="s">
        <v>67</v>
      </c>
      <c r="H21" s="151" t="s">
        <v>35</v>
      </c>
      <c r="I21" s="137" t="s">
        <v>57</v>
      </c>
      <c r="J21" s="15" t="s">
        <v>31</v>
      </c>
      <c r="K21" s="56">
        <f>SUM(L21:N21)</f>
        <v>122</v>
      </c>
      <c r="L21" s="56"/>
      <c r="M21" s="56">
        <v>122</v>
      </c>
      <c r="N21" s="56"/>
      <c r="O21" s="56">
        <v>85</v>
      </c>
      <c r="P21" s="56">
        <v>88</v>
      </c>
      <c r="Q21" s="16"/>
      <c r="R21" s="31"/>
      <c r="S21" s="32"/>
      <c r="T21" s="32"/>
      <c r="U21" s="33"/>
    </row>
    <row r="22" spans="1:29" ht="39.6" customHeight="1" x14ac:dyDescent="0.3">
      <c r="A22" s="249"/>
      <c r="B22" s="142"/>
      <c r="C22" s="143"/>
      <c r="D22" s="146"/>
      <c r="E22" s="147"/>
      <c r="F22" s="149"/>
      <c r="G22" s="152"/>
      <c r="H22" s="152"/>
      <c r="I22" s="138"/>
      <c r="J22" s="34" t="s">
        <v>20</v>
      </c>
      <c r="K22" s="57">
        <f>SUM(L22:N22)</f>
        <v>0</v>
      </c>
      <c r="L22" s="57"/>
      <c r="M22" s="57"/>
      <c r="N22" s="57"/>
      <c r="O22" s="57"/>
      <c r="P22" s="57"/>
      <c r="Q22" s="21" t="s">
        <v>62</v>
      </c>
      <c r="R22" s="22" t="s">
        <v>103</v>
      </c>
      <c r="S22" s="35">
        <v>12</v>
      </c>
      <c r="T22" s="35">
        <v>13</v>
      </c>
      <c r="U22" s="36">
        <v>14</v>
      </c>
      <c r="V22" s="264"/>
      <c r="W22" s="264"/>
      <c r="X22" s="264"/>
      <c r="Y22" s="264"/>
      <c r="Z22" s="264"/>
      <c r="AA22" s="264"/>
      <c r="AB22" s="264"/>
      <c r="AC22" s="264"/>
    </row>
    <row r="23" spans="1:29" ht="19.2" customHeight="1" x14ac:dyDescent="0.3">
      <c r="A23" s="249"/>
      <c r="B23" s="142"/>
      <c r="C23" s="143"/>
      <c r="D23" s="146"/>
      <c r="E23" s="147"/>
      <c r="F23" s="149"/>
      <c r="G23" s="152"/>
      <c r="H23" s="152"/>
      <c r="I23" s="138"/>
      <c r="J23" s="20" t="s">
        <v>6</v>
      </c>
      <c r="K23" s="57">
        <f>SUM(L23:N23)</f>
        <v>0</v>
      </c>
      <c r="L23" s="57"/>
      <c r="M23" s="57"/>
      <c r="N23" s="57"/>
      <c r="O23" s="57"/>
      <c r="P23" s="57"/>
      <c r="Q23" s="21"/>
      <c r="R23" s="22"/>
      <c r="S23" s="23"/>
      <c r="T23" s="23"/>
      <c r="U23" s="24"/>
    </row>
    <row r="24" spans="1:29" ht="19.95" customHeight="1" thickBot="1" x14ac:dyDescent="0.35">
      <c r="A24" s="250"/>
      <c r="B24" s="144"/>
      <c r="C24" s="145"/>
      <c r="D24" s="133"/>
      <c r="E24" s="136"/>
      <c r="F24" s="150"/>
      <c r="G24" s="153"/>
      <c r="H24" s="153"/>
      <c r="I24" s="139"/>
      <c r="J24" s="37" t="s">
        <v>7</v>
      </c>
      <c r="K24" s="58">
        <f>SUM(K21:K23)</f>
        <v>122</v>
      </c>
      <c r="L24" s="58">
        <f t="shared" ref="L24:P24" si="2">SUM(L21:L23)</f>
        <v>0</v>
      </c>
      <c r="M24" s="58">
        <f t="shared" si="2"/>
        <v>122</v>
      </c>
      <c r="N24" s="58">
        <f t="shared" si="2"/>
        <v>0</v>
      </c>
      <c r="O24" s="58">
        <f t="shared" si="2"/>
        <v>85</v>
      </c>
      <c r="P24" s="58">
        <f t="shared" si="2"/>
        <v>88</v>
      </c>
      <c r="Q24" s="26" t="s">
        <v>18</v>
      </c>
      <c r="R24" s="26" t="s">
        <v>18</v>
      </c>
      <c r="S24" s="26" t="s">
        <v>18</v>
      </c>
      <c r="T24" s="26" t="s">
        <v>18</v>
      </c>
      <c r="U24" s="38" t="s">
        <v>18</v>
      </c>
    </row>
    <row r="25" spans="1:29" ht="71.400000000000006" customHeight="1" x14ac:dyDescent="0.3">
      <c r="A25" s="235" t="s">
        <v>8</v>
      </c>
      <c r="B25" s="196" t="s">
        <v>3</v>
      </c>
      <c r="C25" s="197"/>
      <c r="D25" s="131" t="s">
        <v>8</v>
      </c>
      <c r="E25" s="134" t="s">
        <v>8</v>
      </c>
      <c r="F25" s="148" t="s">
        <v>69</v>
      </c>
      <c r="G25" s="151" t="s">
        <v>67</v>
      </c>
      <c r="H25" s="151" t="s">
        <v>60</v>
      </c>
      <c r="I25" s="137" t="s">
        <v>61</v>
      </c>
      <c r="J25" s="15" t="s">
        <v>4</v>
      </c>
      <c r="K25" s="56">
        <f>SUM(L25:N25)</f>
        <v>0</v>
      </c>
      <c r="L25" s="56"/>
      <c r="M25" s="56"/>
      <c r="N25" s="56"/>
      <c r="O25" s="56"/>
      <c r="P25" s="56"/>
      <c r="Q25" s="39" t="s">
        <v>72</v>
      </c>
      <c r="R25" s="31" t="s">
        <v>104</v>
      </c>
      <c r="S25" s="35">
        <v>85</v>
      </c>
      <c r="T25" s="35">
        <v>85</v>
      </c>
      <c r="U25" s="36">
        <v>85</v>
      </c>
    </row>
    <row r="26" spans="1:29" ht="21" customHeight="1" x14ac:dyDescent="0.3">
      <c r="A26" s="236"/>
      <c r="B26" s="198"/>
      <c r="C26" s="199"/>
      <c r="D26" s="132"/>
      <c r="E26" s="135"/>
      <c r="F26" s="149"/>
      <c r="G26" s="152"/>
      <c r="H26" s="152"/>
      <c r="I26" s="138"/>
      <c r="J26" s="34" t="s">
        <v>20</v>
      </c>
      <c r="K26" s="57">
        <f>SUM(L26:N26)</f>
        <v>2</v>
      </c>
      <c r="L26" s="57"/>
      <c r="M26" s="57">
        <v>2</v>
      </c>
      <c r="N26" s="57"/>
      <c r="O26" s="57">
        <v>2</v>
      </c>
      <c r="P26" s="57">
        <v>2</v>
      </c>
      <c r="Q26" s="21"/>
      <c r="R26" s="22"/>
      <c r="S26" s="23"/>
      <c r="T26" s="23"/>
      <c r="U26" s="24"/>
    </row>
    <row r="27" spans="1:29" ht="18" customHeight="1" x14ac:dyDescent="0.3">
      <c r="A27" s="236"/>
      <c r="B27" s="198"/>
      <c r="C27" s="199"/>
      <c r="D27" s="132"/>
      <c r="E27" s="135"/>
      <c r="F27" s="149"/>
      <c r="G27" s="152"/>
      <c r="H27" s="152"/>
      <c r="I27" s="138"/>
      <c r="J27" s="20" t="s">
        <v>45</v>
      </c>
      <c r="K27" s="57">
        <f>SUM(L27:N27)</f>
        <v>1075</v>
      </c>
      <c r="L27" s="57">
        <v>856.8</v>
      </c>
      <c r="M27" s="57">
        <v>218.2</v>
      </c>
      <c r="N27" s="57">
        <v>0</v>
      </c>
      <c r="O27" s="57">
        <v>1100</v>
      </c>
      <c r="P27" s="57">
        <v>1130</v>
      </c>
      <c r="Q27" s="21"/>
      <c r="R27" s="22"/>
      <c r="S27" s="23"/>
      <c r="T27" s="23"/>
      <c r="U27" s="24"/>
    </row>
    <row r="28" spans="1:29" ht="24" customHeight="1" thickBot="1" x14ac:dyDescent="0.35">
      <c r="A28" s="237"/>
      <c r="B28" s="200"/>
      <c r="C28" s="201"/>
      <c r="D28" s="133"/>
      <c r="E28" s="136"/>
      <c r="F28" s="150"/>
      <c r="G28" s="153"/>
      <c r="H28" s="153"/>
      <c r="I28" s="139"/>
      <c r="J28" s="37" t="s">
        <v>7</v>
      </c>
      <c r="K28" s="58">
        <f>SUM(K25:K27)</f>
        <v>1077</v>
      </c>
      <c r="L28" s="58">
        <f t="shared" ref="L28" si="3">SUM(L25:L27)</f>
        <v>856.8</v>
      </c>
      <c r="M28" s="58">
        <f t="shared" ref="M28" si="4">SUM(M25:M27)</f>
        <v>220.2</v>
      </c>
      <c r="N28" s="58">
        <f t="shared" ref="N28" si="5">SUM(N25:N27)</f>
        <v>0</v>
      </c>
      <c r="O28" s="58">
        <f t="shared" ref="O28" si="6">SUM(O25:O27)</f>
        <v>1102</v>
      </c>
      <c r="P28" s="58">
        <f t="shared" ref="P28" si="7">SUM(P25:P27)</f>
        <v>1132</v>
      </c>
      <c r="Q28" s="26" t="s">
        <v>18</v>
      </c>
      <c r="R28" s="26" t="s">
        <v>18</v>
      </c>
      <c r="S28" s="26" t="s">
        <v>18</v>
      </c>
      <c r="T28" s="26" t="s">
        <v>18</v>
      </c>
      <c r="U28" s="38" t="s">
        <v>18</v>
      </c>
    </row>
    <row r="29" spans="1:29" ht="26.4" x14ac:dyDescent="0.3">
      <c r="A29" s="235" t="s">
        <v>8</v>
      </c>
      <c r="B29" s="196" t="s">
        <v>3</v>
      </c>
      <c r="C29" s="197"/>
      <c r="D29" s="131" t="s">
        <v>8</v>
      </c>
      <c r="E29" s="134" t="s">
        <v>70</v>
      </c>
      <c r="F29" s="148" t="s">
        <v>74</v>
      </c>
      <c r="G29" s="151" t="s">
        <v>67</v>
      </c>
      <c r="H29" s="151" t="s">
        <v>35</v>
      </c>
      <c r="I29" s="137" t="s">
        <v>81</v>
      </c>
      <c r="J29" s="15" t="s">
        <v>45</v>
      </c>
      <c r="K29" s="56">
        <f>SUM(L29:N29)</f>
        <v>176.8</v>
      </c>
      <c r="L29" s="56">
        <v>140.6</v>
      </c>
      <c r="M29" s="56">
        <v>36.200000000000003</v>
      </c>
      <c r="N29" s="56">
        <v>0</v>
      </c>
      <c r="O29" s="56">
        <v>174</v>
      </c>
      <c r="P29" s="56">
        <v>175</v>
      </c>
      <c r="Q29" s="39" t="s">
        <v>73</v>
      </c>
      <c r="R29" s="31" t="s">
        <v>105</v>
      </c>
      <c r="S29" s="40">
        <v>85</v>
      </c>
      <c r="T29" s="40">
        <v>85</v>
      </c>
      <c r="U29" s="41">
        <v>85</v>
      </c>
    </row>
    <row r="30" spans="1:29" x14ac:dyDescent="0.3">
      <c r="A30" s="236"/>
      <c r="B30" s="198"/>
      <c r="C30" s="199"/>
      <c r="D30" s="132"/>
      <c r="E30" s="135"/>
      <c r="F30" s="149"/>
      <c r="G30" s="152"/>
      <c r="H30" s="152"/>
      <c r="I30" s="138"/>
      <c r="J30" s="34" t="s">
        <v>4</v>
      </c>
      <c r="K30" s="57">
        <f>SUM(L30:N30)</f>
        <v>0</v>
      </c>
      <c r="L30" s="57"/>
      <c r="M30" s="57"/>
      <c r="N30" s="57"/>
      <c r="O30" s="57"/>
      <c r="P30" s="57"/>
      <c r="Q30" s="21"/>
      <c r="R30" s="22"/>
      <c r="S30" s="23"/>
      <c r="T30" s="23"/>
      <c r="U30" s="24"/>
    </row>
    <row r="31" spans="1:29" ht="54" customHeight="1" thickBot="1" x14ac:dyDescent="0.35">
      <c r="A31" s="237"/>
      <c r="B31" s="200"/>
      <c r="C31" s="201"/>
      <c r="D31" s="133"/>
      <c r="E31" s="136"/>
      <c r="F31" s="150"/>
      <c r="G31" s="153"/>
      <c r="H31" s="153"/>
      <c r="I31" s="139"/>
      <c r="J31" s="37" t="s">
        <v>7</v>
      </c>
      <c r="K31" s="58">
        <f>SUM(K29:K30)</f>
        <v>176.8</v>
      </c>
      <c r="L31" s="58">
        <f t="shared" ref="L31" si="8">SUM(L29:L30)</f>
        <v>140.6</v>
      </c>
      <c r="M31" s="58">
        <f t="shared" ref="M31" si="9">SUM(M29:M30)</f>
        <v>36.200000000000003</v>
      </c>
      <c r="N31" s="58">
        <f t="shared" ref="N31" si="10">SUM(N29:N30)</f>
        <v>0</v>
      </c>
      <c r="O31" s="58">
        <f t="shared" ref="O31" si="11">SUM(O29:O30)</f>
        <v>174</v>
      </c>
      <c r="P31" s="58">
        <f t="shared" ref="P31" si="12">SUM(P29:P30)</f>
        <v>175</v>
      </c>
      <c r="Q31" s="26" t="s">
        <v>18</v>
      </c>
      <c r="R31" s="26" t="s">
        <v>18</v>
      </c>
      <c r="S31" s="26" t="s">
        <v>18</v>
      </c>
      <c r="T31" s="26" t="s">
        <v>18</v>
      </c>
      <c r="U31" s="38" t="s">
        <v>18</v>
      </c>
    </row>
    <row r="32" spans="1:29" ht="26.4" x14ac:dyDescent="0.3">
      <c r="A32" s="235" t="s">
        <v>8</v>
      </c>
      <c r="B32" s="196" t="s">
        <v>3</v>
      </c>
      <c r="C32" s="197"/>
      <c r="D32" s="131" t="s">
        <v>8</v>
      </c>
      <c r="E32" s="134" t="s">
        <v>71</v>
      </c>
      <c r="F32" s="148" t="s">
        <v>116</v>
      </c>
      <c r="G32" s="151" t="s">
        <v>67</v>
      </c>
      <c r="H32" s="151" t="s">
        <v>35</v>
      </c>
      <c r="I32" s="137" t="s">
        <v>57</v>
      </c>
      <c r="J32" s="15" t="s">
        <v>4</v>
      </c>
      <c r="K32" s="56">
        <f>SUM(L32:N32)</f>
        <v>8</v>
      </c>
      <c r="L32" s="56"/>
      <c r="M32" s="56">
        <v>8</v>
      </c>
      <c r="N32" s="56"/>
      <c r="O32" s="56">
        <v>8</v>
      </c>
      <c r="P32" s="56">
        <v>8</v>
      </c>
      <c r="Q32" s="39" t="s">
        <v>76</v>
      </c>
      <c r="R32" s="31" t="s">
        <v>106</v>
      </c>
      <c r="S32" s="32">
        <v>2</v>
      </c>
      <c r="T32" s="32">
        <v>2</v>
      </c>
      <c r="U32" s="33">
        <v>2</v>
      </c>
    </row>
    <row r="33" spans="1:21" ht="26.4" x14ac:dyDescent="0.3">
      <c r="A33" s="236"/>
      <c r="B33" s="238"/>
      <c r="C33" s="239"/>
      <c r="D33" s="146"/>
      <c r="E33" s="147"/>
      <c r="F33" s="149"/>
      <c r="G33" s="152"/>
      <c r="H33" s="152"/>
      <c r="I33" s="138"/>
      <c r="J33" s="42" t="s">
        <v>45</v>
      </c>
      <c r="K33" s="57">
        <f>SUM(L33:N33)</f>
        <v>0</v>
      </c>
      <c r="L33" s="57"/>
      <c r="M33" s="57"/>
      <c r="N33" s="57"/>
      <c r="O33" s="57"/>
      <c r="P33" s="57"/>
      <c r="Q33" s="43" t="s">
        <v>117</v>
      </c>
      <c r="R33" s="44" t="s">
        <v>126</v>
      </c>
      <c r="S33" s="123">
        <v>2</v>
      </c>
      <c r="T33" s="123">
        <v>3</v>
      </c>
      <c r="U33" s="124">
        <v>4</v>
      </c>
    </row>
    <row r="34" spans="1:21" ht="15" thickBot="1" x14ac:dyDescent="0.35">
      <c r="A34" s="237"/>
      <c r="B34" s="200"/>
      <c r="C34" s="201"/>
      <c r="D34" s="133"/>
      <c r="E34" s="136"/>
      <c r="F34" s="150"/>
      <c r="G34" s="153"/>
      <c r="H34" s="153"/>
      <c r="I34" s="139"/>
      <c r="J34" s="37" t="s">
        <v>7</v>
      </c>
      <c r="K34" s="58">
        <f>SUM(K32:K33)</f>
        <v>8</v>
      </c>
      <c r="L34" s="58">
        <f t="shared" ref="L34" si="13">SUM(L32:L33)</f>
        <v>0</v>
      </c>
      <c r="M34" s="58">
        <f t="shared" ref="M34" si="14">SUM(M32:M33)</f>
        <v>8</v>
      </c>
      <c r="N34" s="58">
        <f t="shared" ref="N34" si="15">SUM(N32:N33)</f>
        <v>0</v>
      </c>
      <c r="O34" s="58">
        <f t="shared" ref="O34" si="16">SUM(O32:O33)</f>
        <v>8</v>
      </c>
      <c r="P34" s="58">
        <f t="shared" ref="P34" si="17">SUM(P32:P33)</f>
        <v>8</v>
      </c>
      <c r="Q34" s="26" t="s">
        <v>18</v>
      </c>
      <c r="R34" s="26" t="s">
        <v>18</v>
      </c>
      <c r="S34" s="26" t="s">
        <v>18</v>
      </c>
      <c r="T34" s="26" t="s">
        <v>18</v>
      </c>
      <c r="U34" s="38" t="s">
        <v>18</v>
      </c>
    </row>
    <row r="35" spans="1:21" ht="15" thickBot="1" x14ac:dyDescent="0.35">
      <c r="A35" s="50" t="s">
        <v>8</v>
      </c>
      <c r="B35" s="171" t="s">
        <v>3</v>
      </c>
      <c r="C35" s="172"/>
      <c r="D35" s="75" t="s">
        <v>8</v>
      </c>
      <c r="E35" s="175" t="s">
        <v>33</v>
      </c>
      <c r="F35" s="176"/>
      <c r="G35" s="176"/>
      <c r="H35" s="176"/>
      <c r="I35" s="176"/>
      <c r="J35" s="76"/>
      <c r="K35" s="77">
        <f t="shared" ref="K35:P35" si="18">K24+K28+K31+K34</f>
        <v>1383.8</v>
      </c>
      <c r="L35" s="77">
        <f t="shared" si="18"/>
        <v>997.4</v>
      </c>
      <c r="M35" s="77">
        <f t="shared" si="18"/>
        <v>386.4</v>
      </c>
      <c r="N35" s="77">
        <f t="shared" si="18"/>
        <v>0</v>
      </c>
      <c r="O35" s="77">
        <f t="shared" si="18"/>
        <v>1369</v>
      </c>
      <c r="P35" s="77">
        <f t="shared" si="18"/>
        <v>1403</v>
      </c>
      <c r="Q35" s="78"/>
      <c r="R35" s="79"/>
      <c r="S35" s="80"/>
      <c r="T35" s="81"/>
      <c r="U35" s="82"/>
    </row>
    <row r="36" spans="1:21" ht="15" thickBot="1" x14ac:dyDescent="0.35">
      <c r="A36" s="52" t="s">
        <v>8</v>
      </c>
      <c r="B36" s="171" t="s">
        <v>3</v>
      </c>
      <c r="C36" s="172"/>
      <c r="D36" s="154" t="s">
        <v>34</v>
      </c>
      <c r="E36" s="155"/>
      <c r="F36" s="155"/>
      <c r="G36" s="155"/>
      <c r="H36" s="155"/>
      <c r="I36" s="155"/>
      <c r="J36" s="156"/>
      <c r="K36" s="65">
        <f t="shared" ref="K36:P36" si="19">K19+K35</f>
        <v>1453.8</v>
      </c>
      <c r="L36" s="65">
        <f t="shared" si="19"/>
        <v>997.4</v>
      </c>
      <c r="M36" s="65">
        <f t="shared" si="19"/>
        <v>456.4</v>
      </c>
      <c r="N36" s="65">
        <f t="shared" si="19"/>
        <v>0</v>
      </c>
      <c r="O36" s="65">
        <f t="shared" si="19"/>
        <v>1485</v>
      </c>
      <c r="P36" s="65">
        <f t="shared" si="19"/>
        <v>1529</v>
      </c>
      <c r="Q36" s="66"/>
      <c r="R36" s="67"/>
      <c r="S36" s="68"/>
      <c r="T36" s="69"/>
      <c r="U36" s="70"/>
    </row>
    <row r="37" spans="1:21" ht="15" thickBot="1" x14ac:dyDescent="0.35">
      <c r="A37" s="49" t="s">
        <v>8</v>
      </c>
      <c r="B37" s="173" t="s">
        <v>30</v>
      </c>
      <c r="C37" s="173"/>
      <c r="D37" s="173"/>
      <c r="E37" s="173"/>
      <c r="F37" s="173"/>
      <c r="G37" s="173"/>
      <c r="H37" s="173"/>
      <c r="I37" s="173"/>
      <c r="J37" s="174"/>
      <c r="K37" s="61">
        <f>K36</f>
        <v>1453.8</v>
      </c>
      <c r="L37" s="61">
        <f t="shared" ref="L37:P37" si="20">L36</f>
        <v>997.4</v>
      </c>
      <c r="M37" s="61">
        <f t="shared" si="20"/>
        <v>456.4</v>
      </c>
      <c r="N37" s="61">
        <f t="shared" si="20"/>
        <v>0</v>
      </c>
      <c r="O37" s="61">
        <f t="shared" si="20"/>
        <v>1485</v>
      </c>
      <c r="P37" s="61">
        <f t="shared" si="20"/>
        <v>1529</v>
      </c>
      <c r="Q37" s="169"/>
      <c r="R37" s="170"/>
      <c r="S37" s="53"/>
      <c r="T37" s="54"/>
      <c r="U37" s="55"/>
    </row>
    <row r="38" spans="1:21" ht="15" thickBot="1" x14ac:dyDescent="0.35">
      <c r="A38" s="45"/>
      <c r="B38" s="45"/>
      <c r="C38" s="45"/>
      <c r="D38" s="45"/>
      <c r="E38" s="45"/>
      <c r="F38" s="46"/>
      <c r="G38" s="46"/>
      <c r="H38" s="46"/>
      <c r="I38" s="46"/>
      <c r="J38" s="46"/>
      <c r="K38" s="62"/>
      <c r="L38" s="62"/>
      <c r="M38" s="62"/>
      <c r="N38" s="62"/>
      <c r="O38" s="62"/>
      <c r="P38" s="62"/>
      <c r="Q38" s="46"/>
      <c r="R38" s="46"/>
      <c r="S38" s="46"/>
      <c r="T38" s="46"/>
      <c r="U38" s="47"/>
    </row>
    <row r="39" spans="1:21" ht="11.25" customHeight="1" x14ac:dyDescent="0.3">
      <c r="A39" s="217" t="s">
        <v>9</v>
      </c>
      <c r="B39" s="218"/>
      <c r="C39" s="218"/>
      <c r="D39" s="218"/>
      <c r="E39" s="157" t="s">
        <v>19</v>
      </c>
      <c r="F39" s="158"/>
      <c r="G39" s="158"/>
      <c r="H39" s="158"/>
      <c r="I39" s="159"/>
      <c r="J39" s="71" t="s">
        <v>4</v>
      </c>
      <c r="K39" s="86">
        <f t="shared" ref="K39:P48" si="21">SUMIF($J$13:$J$34,$J39,K$13:K$34)</f>
        <v>78</v>
      </c>
      <c r="L39" s="86">
        <f t="shared" si="21"/>
        <v>0</v>
      </c>
      <c r="M39" s="86">
        <f t="shared" si="21"/>
        <v>78</v>
      </c>
      <c r="N39" s="86">
        <f t="shared" si="21"/>
        <v>0</v>
      </c>
      <c r="O39" s="86">
        <f t="shared" si="21"/>
        <v>124</v>
      </c>
      <c r="P39" s="86">
        <f t="shared" si="21"/>
        <v>134</v>
      </c>
      <c r="Q39" s="46"/>
      <c r="R39" s="46"/>
      <c r="S39" s="46"/>
      <c r="T39" s="46"/>
      <c r="U39" s="47"/>
    </row>
    <row r="40" spans="1:21" ht="12.6" customHeight="1" x14ac:dyDescent="0.3">
      <c r="A40" s="219"/>
      <c r="B40" s="220"/>
      <c r="C40" s="220"/>
      <c r="D40" s="220"/>
      <c r="E40" s="232" t="s">
        <v>38</v>
      </c>
      <c r="F40" s="233"/>
      <c r="G40" s="233"/>
      <c r="H40" s="233"/>
      <c r="I40" s="234"/>
      <c r="J40" s="72" t="s">
        <v>31</v>
      </c>
      <c r="K40" s="87">
        <f t="shared" si="21"/>
        <v>122</v>
      </c>
      <c r="L40" s="87">
        <f t="shared" si="21"/>
        <v>0</v>
      </c>
      <c r="M40" s="87">
        <f t="shared" si="21"/>
        <v>122</v>
      </c>
      <c r="N40" s="87">
        <f t="shared" si="21"/>
        <v>0</v>
      </c>
      <c r="O40" s="87">
        <f t="shared" si="21"/>
        <v>85</v>
      </c>
      <c r="P40" s="87">
        <f t="shared" si="21"/>
        <v>88</v>
      </c>
      <c r="Q40" s="46"/>
      <c r="R40" s="46"/>
      <c r="S40" s="46"/>
      <c r="T40" s="46"/>
      <c r="U40" s="47"/>
    </row>
    <row r="41" spans="1:21" ht="11.25" customHeight="1" x14ac:dyDescent="0.3">
      <c r="A41" s="219"/>
      <c r="B41" s="220"/>
      <c r="C41" s="220"/>
      <c r="D41" s="220"/>
      <c r="E41" s="232" t="s">
        <v>39</v>
      </c>
      <c r="F41" s="233"/>
      <c r="G41" s="233"/>
      <c r="H41" s="233"/>
      <c r="I41" s="234"/>
      <c r="J41" s="72" t="s">
        <v>40</v>
      </c>
      <c r="K41" s="87">
        <f t="shared" si="21"/>
        <v>0</v>
      </c>
      <c r="L41" s="87">
        <f t="shared" si="21"/>
        <v>0</v>
      </c>
      <c r="M41" s="87">
        <f t="shared" si="21"/>
        <v>0</v>
      </c>
      <c r="N41" s="87">
        <f t="shared" si="21"/>
        <v>0</v>
      </c>
      <c r="O41" s="87">
        <f t="shared" si="21"/>
        <v>0</v>
      </c>
      <c r="P41" s="87">
        <f t="shared" si="21"/>
        <v>0</v>
      </c>
      <c r="Q41" s="46"/>
      <c r="R41" s="46"/>
      <c r="S41" s="46"/>
      <c r="T41" s="46"/>
      <c r="U41" s="47"/>
    </row>
    <row r="42" spans="1:21" ht="13.2" customHeight="1" x14ac:dyDescent="0.3">
      <c r="A42" s="219"/>
      <c r="B42" s="220"/>
      <c r="C42" s="220"/>
      <c r="D42" s="220"/>
      <c r="E42" s="232" t="s">
        <v>41</v>
      </c>
      <c r="F42" s="233"/>
      <c r="G42" s="233"/>
      <c r="H42" s="233"/>
      <c r="I42" s="234"/>
      <c r="J42" s="72" t="s">
        <v>20</v>
      </c>
      <c r="K42" s="87">
        <f t="shared" si="21"/>
        <v>2</v>
      </c>
      <c r="L42" s="87">
        <f t="shared" si="21"/>
        <v>0</v>
      </c>
      <c r="M42" s="87">
        <f t="shared" si="21"/>
        <v>2</v>
      </c>
      <c r="N42" s="87">
        <f t="shared" si="21"/>
        <v>0</v>
      </c>
      <c r="O42" s="87">
        <f t="shared" si="21"/>
        <v>2</v>
      </c>
      <c r="P42" s="87">
        <f t="shared" si="21"/>
        <v>2</v>
      </c>
      <c r="Q42" s="46"/>
      <c r="R42" s="46"/>
      <c r="S42" s="46"/>
      <c r="T42" s="46"/>
      <c r="U42" s="47"/>
    </row>
    <row r="43" spans="1:21" ht="12.6" customHeight="1" x14ac:dyDescent="0.3">
      <c r="A43" s="219"/>
      <c r="B43" s="220"/>
      <c r="C43" s="220"/>
      <c r="D43" s="220"/>
      <c r="E43" s="160" t="s">
        <v>42</v>
      </c>
      <c r="F43" s="161"/>
      <c r="G43" s="161"/>
      <c r="H43" s="161"/>
      <c r="I43" s="162"/>
      <c r="J43" s="72" t="s">
        <v>32</v>
      </c>
      <c r="K43" s="87">
        <f t="shared" si="21"/>
        <v>0</v>
      </c>
      <c r="L43" s="87">
        <f t="shared" si="21"/>
        <v>0</v>
      </c>
      <c r="M43" s="87">
        <f t="shared" si="21"/>
        <v>0</v>
      </c>
      <c r="N43" s="87">
        <f t="shared" si="21"/>
        <v>0</v>
      </c>
      <c r="O43" s="87">
        <f t="shared" si="21"/>
        <v>0</v>
      </c>
      <c r="P43" s="87">
        <f t="shared" si="21"/>
        <v>0</v>
      </c>
      <c r="Q43" s="46"/>
      <c r="R43" s="46"/>
      <c r="S43" s="46"/>
      <c r="T43" s="46"/>
      <c r="U43" s="47"/>
    </row>
    <row r="44" spans="1:21" ht="11.25" customHeight="1" x14ac:dyDescent="0.3">
      <c r="A44" s="219"/>
      <c r="B44" s="220"/>
      <c r="C44" s="220"/>
      <c r="D44" s="220"/>
      <c r="E44" s="160" t="s">
        <v>21</v>
      </c>
      <c r="F44" s="161"/>
      <c r="G44" s="161"/>
      <c r="H44" s="161"/>
      <c r="I44" s="162"/>
      <c r="J44" s="72" t="s">
        <v>43</v>
      </c>
      <c r="K44" s="87">
        <f t="shared" si="21"/>
        <v>0</v>
      </c>
      <c r="L44" s="87">
        <f t="shared" si="21"/>
        <v>0</v>
      </c>
      <c r="M44" s="87">
        <f t="shared" si="21"/>
        <v>0</v>
      </c>
      <c r="N44" s="87">
        <f t="shared" si="21"/>
        <v>0</v>
      </c>
      <c r="O44" s="87">
        <f t="shared" si="21"/>
        <v>0</v>
      </c>
      <c r="P44" s="87">
        <f t="shared" si="21"/>
        <v>0</v>
      </c>
      <c r="Q44" s="46"/>
      <c r="R44" s="46"/>
      <c r="S44" s="46"/>
      <c r="T44" s="46"/>
      <c r="U44" s="47"/>
    </row>
    <row r="45" spans="1:21" ht="15.6" customHeight="1" x14ac:dyDescent="0.3">
      <c r="A45" s="219"/>
      <c r="B45" s="220"/>
      <c r="C45" s="220"/>
      <c r="D45" s="220"/>
      <c r="E45" s="160" t="s">
        <v>44</v>
      </c>
      <c r="F45" s="161"/>
      <c r="G45" s="161"/>
      <c r="H45" s="161"/>
      <c r="I45" s="162"/>
      <c r="J45" s="72" t="s">
        <v>45</v>
      </c>
      <c r="K45" s="87">
        <f t="shared" si="21"/>
        <v>1251.8</v>
      </c>
      <c r="L45" s="87">
        <f t="shared" si="21"/>
        <v>997.4</v>
      </c>
      <c r="M45" s="87">
        <f t="shared" si="21"/>
        <v>254.39999999999998</v>
      </c>
      <c r="N45" s="87">
        <f t="shared" si="21"/>
        <v>0</v>
      </c>
      <c r="O45" s="87">
        <f t="shared" si="21"/>
        <v>1274</v>
      </c>
      <c r="P45" s="87">
        <f t="shared" si="21"/>
        <v>1305</v>
      </c>
      <c r="Q45" s="46"/>
      <c r="R45" s="46"/>
      <c r="S45" s="46"/>
      <c r="T45" s="46"/>
      <c r="U45" s="47"/>
    </row>
    <row r="46" spans="1:21" ht="27" customHeight="1" x14ac:dyDescent="0.3">
      <c r="A46" s="219"/>
      <c r="B46" s="220"/>
      <c r="C46" s="220"/>
      <c r="D46" s="220"/>
      <c r="E46" s="229" t="s">
        <v>46</v>
      </c>
      <c r="F46" s="230"/>
      <c r="G46" s="230"/>
      <c r="H46" s="230"/>
      <c r="I46" s="231"/>
      <c r="J46" s="72" t="s">
        <v>5</v>
      </c>
      <c r="K46" s="87">
        <f t="shared" si="21"/>
        <v>0</v>
      </c>
      <c r="L46" s="87">
        <f t="shared" si="21"/>
        <v>0</v>
      </c>
      <c r="M46" s="87">
        <f t="shared" si="21"/>
        <v>0</v>
      </c>
      <c r="N46" s="87">
        <f t="shared" si="21"/>
        <v>0</v>
      </c>
      <c r="O46" s="87">
        <f t="shared" si="21"/>
        <v>0</v>
      </c>
      <c r="P46" s="87">
        <f t="shared" si="21"/>
        <v>0</v>
      </c>
      <c r="Q46" s="46"/>
      <c r="R46" s="46"/>
      <c r="S46" s="46"/>
      <c r="T46" s="46"/>
      <c r="U46" s="47"/>
    </row>
    <row r="47" spans="1:21" ht="11.25" customHeight="1" x14ac:dyDescent="0.3">
      <c r="A47" s="219"/>
      <c r="B47" s="220"/>
      <c r="C47" s="220"/>
      <c r="D47" s="220"/>
      <c r="E47" s="229" t="s">
        <v>22</v>
      </c>
      <c r="F47" s="230"/>
      <c r="G47" s="230"/>
      <c r="H47" s="230"/>
      <c r="I47" s="231"/>
      <c r="J47" s="72" t="s">
        <v>23</v>
      </c>
      <c r="K47" s="87">
        <f t="shared" si="21"/>
        <v>0</v>
      </c>
      <c r="L47" s="87">
        <f t="shared" si="21"/>
        <v>0</v>
      </c>
      <c r="M47" s="87">
        <f t="shared" si="21"/>
        <v>0</v>
      </c>
      <c r="N47" s="87">
        <f t="shared" si="21"/>
        <v>0</v>
      </c>
      <c r="O47" s="87">
        <f t="shared" si="21"/>
        <v>0</v>
      </c>
      <c r="P47" s="87">
        <f t="shared" si="21"/>
        <v>0</v>
      </c>
      <c r="Q47" s="46"/>
      <c r="R47" s="46"/>
      <c r="S47" s="46"/>
      <c r="T47" s="46"/>
      <c r="U47" s="47"/>
    </row>
    <row r="48" spans="1:21" ht="15" thickBot="1" x14ac:dyDescent="0.35">
      <c r="A48" s="219"/>
      <c r="B48" s="220"/>
      <c r="C48" s="220"/>
      <c r="D48" s="220"/>
      <c r="E48" s="223" t="s">
        <v>47</v>
      </c>
      <c r="F48" s="224"/>
      <c r="G48" s="224"/>
      <c r="H48" s="224"/>
      <c r="I48" s="225"/>
      <c r="J48" s="73" t="s">
        <v>6</v>
      </c>
      <c r="K48" s="88">
        <f t="shared" si="21"/>
        <v>0</v>
      </c>
      <c r="L48" s="88">
        <f t="shared" si="21"/>
        <v>0</v>
      </c>
      <c r="M48" s="88">
        <f t="shared" si="21"/>
        <v>0</v>
      </c>
      <c r="N48" s="88">
        <f t="shared" si="21"/>
        <v>0</v>
      </c>
      <c r="O48" s="88">
        <f t="shared" si="21"/>
        <v>0</v>
      </c>
      <c r="P48" s="88">
        <f t="shared" si="21"/>
        <v>0</v>
      </c>
      <c r="Q48" s="46"/>
      <c r="R48" s="46"/>
      <c r="S48" s="46"/>
      <c r="T48" s="46"/>
      <c r="U48" s="47"/>
    </row>
    <row r="49" spans="1:21" ht="15" thickBot="1" x14ac:dyDescent="0.35">
      <c r="A49" s="221"/>
      <c r="B49" s="222"/>
      <c r="C49" s="222"/>
      <c r="D49" s="222"/>
      <c r="E49" s="226" t="s">
        <v>10</v>
      </c>
      <c r="F49" s="227"/>
      <c r="G49" s="227"/>
      <c r="H49" s="227"/>
      <c r="I49" s="227"/>
      <c r="J49" s="228"/>
      <c r="K49" s="63">
        <f>SUM(K39:K48)</f>
        <v>1453.8</v>
      </c>
      <c r="L49" s="63">
        <f t="shared" ref="L49:P49" si="22">SUM(L39:L48)</f>
        <v>997.4</v>
      </c>
      <c r="M49" s="63">
        <f t="shared" si="22"/>
        <v>456.4</v>
      </c>
      <c r="N49" s="63">
        <f t="shared" si="22"/>
        <v>0</v>
      </c>
      <c r="O49" s="63">
        <f t="shared" si="22"/>
        <v>1485</v>
      </c>
      <c r="P49" s="64">
        <f t="shared" si="22"/>
        <v>1529</v>
      </c>
      <c r="Q49" s="48"/>
      <c r="R49" s="48"/>
      <c r="S49" s="48"/>
      <c r="T49" s="48"/>
      <c r="U49" s="48"/>
    </row>
    <row r="50" spans="1:21" x14ac:dyDescent="0.3">
      <c r="F50" s="130"/>
      <c r="G50" s="130"/>
      <c r="H50" s="130"/>
      <c r="I50" s="130"/>
      <c r="J50" s="130"/>
      <c r="K50" s="130"/>
      <c r="L50" s="130"/>
      <c r="M50" s="130"/>
      <c r="N50" s="130"/>
      <c r="O50" s="130"/>
      <c r="P50" s="130"/>
      <c r="Q50" s="130"/>
      <c r="R50" s="130"/>
    </row>
    <row r="51" spans="1:21" x14ac:dyDescent="0.3">
      <c r="K51" s="11"/>
      <c r="L51" s="11"/>
      <c r="M51" s="11"/>
      <c r="N51" s="11"/>
      <c r="O51" s="11"/>
      <c r="P51" s="11"/>
    </row>
  </sheetData>
  <mergeCells count="102">
    <mergeCell ref="E12:U12"/>
    <mergeCell ref="E20:U20"/>
    <mergeCell ref="V22:AC22"/>
    <mergeCell ref="F13:F15"/>
    <mergeCell ref="G13:G15"/>
    <mergeCell ref="H13:H15"/>
    <mergeCell ref="I13:I15"/>
    <mergeCell ref="F16:F18"/>
    <mergeCell ref="G16:G18"/>
    <mergeCell ref="H16:H18"/>
    <mergeCell ref="I16:I18"/>
    <mergeCell ref="B12:C12"/>
    <mergeCell ref="A29:A31"/>
    <mergeCell ref="B29:C31"/>
    <mergeCell ref="D29:D31"/>
    <mergeCell ref="E29:E31"/>
    <mergeCell ref="B13:C15"/>
    <mergeCell ref="B11:C11"/>
    <mergeCell ref="D11:U11"/>
    <mergeCell ref="P6:P8"/>
    <mergeCell ref="K7:K8"/>
    <mergeCell ref="N7:N8"/>
    <mergeCell ref="A13:A15"/>
    <mergeCell ref="D13:D15"/>
    <mergeCell ref="A16:A18"/>
    <mergeCell ref="B16:C18"/>
    <mergeCell ref="H25:H28"/>
    <mergeCell ref="I25:I28"/>
    <mergeCell ref="A21:A24"/>
    <mergeCell ref="A25:A28"/>
    <mergeCell ref="D16:D18"/>
    <mergeCell ref="E16:E18"/>
    <mergeCell ref="B9:U9"/>
    <mergeCell ref="B10:U10"/>
    <mergeCell ref="Q6:U6"/>
    <mergeCell ref="J6:J8"/>
    <mergeCell ref="K6:N6"/>
    <mergeCell ref="O6:O8"/>
    <mergeCell ref="H6:H8"/>
    <mergeCell ref="L7:M7"/>
    <mergeCell ref="P1:U1"/>
    <mergeCell ref="P2:U2"/>
    <mergeCell ref="A39:D49"/>
    <mergeCell ref="E48:I48"/>
    <mergeCell ref="E49:J49"/>
    <mergeCell ref="E45:I45"/>
    <mergeCell ref="E47:I47"/>
    <mergeCell ref="E42:I42"/>
    <mergeCell ref="E46:I46"/>
    <mergeCell ref="E40:I40"/>
    <mergeCell ref="E41:I41"/>
    <mergeCell ref="E43:I43"/>
    <mergeCell ref="A32:A34"/>
    <mergeCell ref="B32:C34"/>
    <mergeCell ref="D32:D34"/>
    <mergeCell ref="E32:E34"/>
    <mergeCell ref="F32:F34"/>
    <mergeCell ref="G32:G34"/>
    <mergeCell ref="H32:H34"/>
    <mergeCell ref="R7:R8"/>
    <mergeCell ref="S7:U7"/>
    <mergeCell ref="A3:U3"/>
    <mergeCell ref="A4:U4"/>
    <mergeCell ref="Q37:R37"/>
    <mergeCell ref="B36:C36"/>
    <mergeCell ref="B37:J37"/>
    <mergeCell ref="E19:I19"/>
    <mergeCell ref="B19:C19"/>
    <mergeCell ref="E13:E15"/>
    <mergeCell ref="A6:A8"/>
    <mergeCell ref="C6:C8"/>
    <mergeCell ref="D6:D8"/>
    <mergeCell ref="E6:E8"/>
    <mergeCell ref="F6:F8"/>
    <mergeCell ref="B6:B8"/>
    <mergeCell ref="F25:F28"/>
    <mergeCell ref="G25:G28"/>
    <mergeCell ref="B35:C35"/>
    <mergeCell ref="E35:I35"/>
    <mergeCell ref="B25:C28"/>
    <mergeCell ref="Q7:Q8"/>
    <mergeCell ref="G6:G8"/>
    <mergeCell ref="I6:I8"/>
    <mergeCell ref="F50:R50"/>
    <mergeCell ref="D25:D28"/>
    <mergeCell ref="E25:E28"/>
    <mergeCell ref="I29:I31"/>
    <mergeCell ref="B20:C20"/>
    <mergeCell ref="B21:C24"/>
    <mergeCell ref="D21:D24"/>
    <mergeCell ref="E21:E24"/>
    <mergeCell ref="F21:F24"/>
    <mergeCell ref="G21:G24"/>
    <mergeCell ref="H21:H24"/>
    <mergeCell ref="I21:I24"/>
    <mergeCell ref="D36:J36"/>
    <mergeCell ref="E39:I39"/>
    <mergeCell ref="E44:I44"/>
    <mergeCell ref="I32:I34"/>
    <mergeCell ref="F29:F31"/>
    <mergeCell ref="G29:G31"/>
    <mergeCell ref="H29:H31"/>
  </mergeCells>
  <phoneticPr fontId="4" type="noConversion"/>
  <pageMargins left="0.25" right="0.25" top="0.75" bottom="0.75" header="0.3" footer="0.3"/>
  <pageSetup paperSize="9" scale="81" fitToHeight="0" orientation="landscape" r:id="rId1"/>
  <ignoredErrors>
    <ignoredError sqref="I36 F36:G36 E36 S37:U37 J36 R36:U36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21"/>
  <sheetViews>
    <sheetView tabSelected="1" zoomScale="80" zoomScaleNormal="80" workbookViewId="0">
      <pane ySplit="5" topLeftCell="A6" activePane="bottomLeft" state="frozen"/>
      <selection pane="bottomLeft" activeCell="C21" sqref="C21:J21"/>
    </sheetView>
  </sheetViews>
  <sheetFormatPr defaultColWidth="8.88671875" defaultRowHeight="10.199999999999999" x14ac:dyDescent="0.2"/>
  <cols>
    <col min="1" max="1" width="9.6640625" style="5" customWidth="1"/>
    <col min="2" max="2" width="10.33203125" style="5" customWidth="1"/>
    <col min="3" max="3" width="10" style="5" customWidth="1"/>
    <col min="4" max="4" width="12.88671875" style="5" customWidth="1"/>
    <col min="5" max="5" width="47" style="5" customWidth="1"/>
    <col min="6" max="6" width="9.5546875" style="5" customWidth="1"/>
    <col min="7" max="7" width="9.44140625" style="5" customWidth="1"/>
    <col min="8" max="8" width="10" style="5" customWidth="1"/>
    <col min="9" max="9" width="10.77734375" style="8" customWidth="1"/>
    <col min="10" max="10" width="11.33203125" style="5" customWidth="1"/>
    <col min="11" max="11" width="20.6640625" style="5" customWidth="1"/>
    <col min="12" max="16384" width="8.88671875" style="5"/>
  </cols>
  <sheetData>
    <row r="1" spans="1:19" ht="14.4" customHeight="1" x14ac:dyDescent="0.25">
      <c r="F1" s="83"/>
      <c r="G1" s="83"/>
      <c r="H1" s="273" t="s">
        <v>115</v>
      </c>
      <c r="I1" s="273"/>
      <c r="J1" s="273"/>
      <c r="K1" s="273"/>
      <c r="L1" s="273"/>
    </row>
    <row r="2" spans="1:19" ht="12" customHeight="1" x14ac:dyDescent="0.25">
      <c r="A2" s="6"/>
      <c r="B2" s="6"/>
      <c r="C2" s="6"/>
      <c r="D2" s="6"/>
      <c r="F2" s="271"/>
      <c r="G2" s="271"/>
      <c r="H2" s="271"/>
      <c r="I2" s="271" t="s">
        <v>75</v>
      </c>
      <c r="J2" s="271"/>
      <c r="K2" s="271"/>
      <c r="L2" s="271"/>
      <c r="M2" s="6"/>
      <c r="N2" s="6"/>
      <c r="O2" s="6"/>
      <c r="P2" s="6"/>
      <c r="Q2" s="6"/>
      <c r="R2" s="6"/>
      <c r="S2" s="6"/>
    </row>
    <row r="3" spans="1:19" ht="14.4" customHeight="1" x14ac:dyDescent="0.2">
      <c r="A3" s="272" t="s">
        <v>51</v>
      </c>
      <c r="B3" s="272"/>
      <c r="C3" s="272"/>
      <c r="D3" s="272"/>
      <c r="E3" s="272"/>
      <c r="F3" s="272"/>
      <c r="G3" s="272"/>
      <c r="H3" s="272"/>
      <c r="I3" s="84"/>
      <c r="J3" s="85"/>
      <c r="K3" s="85"/>
      <c r="L3" s="7"/>
      <c r="M3" s="7"/>
      <c r="N3" s="7"/>
      <c r="O3" s="7"/>
      <c r="P3" s="7"/>
      <c r="Q3" s="7"/>
      <c r="R3" s="7"/>
      <c r="S3" s="7"/>
    </row>
    <row r="4" spans="1:19" ht="15.6" customHeight="1" thickBot="1" x14ac:dyDescent="0.25">
      <c r="A4" s="272" t="s">
        <v>24</v>
      </c>
      <c r="B4" s="272"/>
      <c r="C4" s="272"/>
      <c r="D4" s="272"/>
      <c r="E4" s="272"/>
      <c r="F4" s="272"/>
      <c r="G4" s="272"/>
      <c r="H4" s="272"/>
      <c r="I4" s="9"/>
      <c r="J4" s="6"/>
      <c r="K4" s="6"/>
      <c r="L4" s="6"/>
      <c r="M4" s="6"/>
      <c r="N4" s="6"/>
      <c r="O4" s="6"/>
      <c r="P4" s="6"/>
      <c r="Q4" s="6"/>
      <c r="R4" s="6"/>
      <c r="S4" s="6"/>
    </row>
    <row r="5" spans="1:19" ht="39.6" x14ac:dyDescent="0.2">
      <c r="A5" s="125" t="s">
        <v>25</v>
      </c>
      <c r="B5" s="113" t="s">
        <v>12</v>
      </c>
      <c r="C5" s="113" t="s">
        <v>13</v>
      </c>
      <c r="D5" s="113" t="s">
        <v>16</v>
      </c>
      <c r="E5" s="113" t="s">
        <v>36</v>
      </c>
      <c r="F5" s="113" t="s">
        <v>118</v>
      </c>
      <c r="G5" s="113" t="s">
        <v>119</v>
      </c>
      <c r="H5" s="113" t="s">
        <v>120</v>
      </c>
      <c r="I5" s="114" t="s">
        <v>112</v>
      </c>
      <c r="J5" s="114" t="s">
        <v>82</v>
      </c>
      <c r="K5" s="115" t="s">
        <v>86</v>
      </c>
      <c r="L5" s="116" t="s">
        <v>83</v>
      </c>
    </row>
    <row r="6" spans="1:19" ht="30.6" customHeight="1" x14ac:dyDescent="0.2">
      <c r="A6" s="126" t="s">
        <v>8</v>
      </c>
      <c r="B6" s="105"/>
      <c r="C6" s="105"/>
      <c r="D6" s="106" t="s">
        <v>63</v>
      </c>
      <c r="E6" s="92" t="s">
        <v>108</v>
      </c>
      <c r="F6" s="92" t="s">
        <v>96</v>
      </c>
      <c r="G6" s="92" t="s">
        <v>96</v>
      </c>
      <c r="H6" s="92" t="s">
        <v>96</v>
      </c>
      <c r="I6" s="103" t="s">
        <v>84</v>
      </c>
      <c r="J6" s="89" t="s">
        <v>85</v>
      </c>
      <c r="K6" s="89" t="s">
        <v>97</v>
      </c>
      <c r="L6" s="117" t="s">
        <v>94</v>
      </c>
    </row>
    <row r="7" spans="1:19" ht="39.6" x14ac:dyDescent="0.2">
      <c r="A7" s="126" t="s">
        <v>8</v>
      </c>
      <c r="B7" s="105"/>
      <c r="C7" s="105"/>
      <c r="D7" s="106" t="s">
        <v>64</v>
      </c>
      <c r="E7" s="92" t="s">
        <v>109</v>
      </c>
      <c r="F7" s="92" t="s">
        <v>93</v>
      </c>
      <c r="G7" s="92" t="s">
        <v>93</v>
      </c>
      <c r="H7" s="92" t="s">
        <v>93</v>
      </c>
      <c r="I7" s="103" t="s">
        <v>84</v>
      </c>
      <c r="J7" s="89" t="s">
        <v>85</v>
      </c>
      <c r="K7" s="89" t="s">
        <v>99</v>
      </c>
      <c r="L7" s="117" t="s">
        <v>94</v>
      </c>
    </row>
    <row r="8" spans="1:19" ht="53.4" customHeight="1" x14ac:dyDescent="0.2">
      <c r="A8" s="126" t="s">
        <v>8</v>
      </c>
      <c r="B8" s="105"/>
      <c r="C8" s="105"/>
      <c r="D8" s="106" t="s">
        <v>65</v>
      </c>
      <c r="E8" s="92" t="s">
        <v>110</v>
      </c>
      <c r="F8" s="92">
        <v>81</v>
      </c>
      <c r="G8" s="92">
        <v>82</v>
      </c>
      <c r="H8" s="92">
        <v>84</v>
      </c>
      <c r="I8" s="103" t="s">
        <v>84</v>
      </c>
      <c r="J8" s="89" t="s">
        <v>85</v>
      </c>
      <c r="K8" s="89" t="s">
        <v>95</v>
      </c>
      <c r="L8" s="117" t="s">
        <v>94</v>
      </c>
    </row>
    <row r="9" spans="1:19" ht="39.6" x14ac:dyDescent="0.2">
      <c r="A9" s="127" t="s">
        <v>8</v>
      </c>
      <c r="B9" s="107" t="s">
        <v>3</v>
      </c>
      <c r="C9" s="107"/>
      <c r="D9" s="108" t="s">
        <v>122</v>
      </c>
      <c r="E9" s="93" t="s">
        <v>125</v>
      </c>
      <c r="F9" s="93">
        <v>5</v>
      </c>
      <c r="G9" s="93">
        <v>7</v>
      </c>
      <c r="H9" s="93">
        <v>8</v>
      </c>
      <c r="I9" s="103" t="s">
        <v>123</v>
      </c>
      <c r="J9" s="89" t="s">
        <v>85</v>
      </c>
      <c r="K9" s="89" t="s">
        <v>101</v>
      </c>
      <c r="L9" s="117" t="s">
        <v>94</v>
      </c>
    </row>
    <row r="10" spans="1:19" ht="30.6" customHeight="1" x14ac:dyDescent="0.2">
      <c r="A10" s="127" t="s">
        <v>8</v>
      </c>
      <c r="B10" s="107" t="s">
        <v>3</v>
      </c>
      <c r="C10" s="107"/>
      <c r="D10" s="108" t="s">
        <v>66</v>
      </c>
      <c r="E10" s="93" t="s">
        <v>111</v>
      </c>
      <c r="F10" s="109">
        <v>67.2</v>
      </c>
      <c r="G10" s="109">
        <v>67.5</v>
      </c>
      <c r="H10" s="109">
        <v>68</v>
      </c>
      <c r="I10" s="103" t="s">
        <v>84</v>
      </c>
      <c r="J10" s="89" t="s">
        <v>85</v>
      </c>
      <c r="K10" s="89" t="s">
        <v>100</v>
      </c>
      <c r="L10" s="117" t="s">
        <v>94</v>
      </c>
    </row>
    <row r="11" spans="1:19" ht="1.2" hidden="1" customHeight="1" x14ac:dyDescent="0.2">
      <c r="A11" s="127" t="s">
        <v>8</v>
      </c>
      <c r="B11" s="107"/>
      <c r="C11" s="107"/>
      <c r="D11" s="108"/>
      <c r="E11" s="93"/>
      <c r="F11" s="109"/>
      <c r="G11" s="109"/>
      <c r="H11" s="109"/>
      <c r="I11" s="103"/>
      <c r="J11" s="89"/>
      <c r="K11" s="90"/>
      <c r="L11" s="117"/>
    </row>
    <row r="12" spans="1:19" ht="22.5" hidden="1" customHeight="1" x14ac:dyDescent="0.2">
      <c r="A12" s="127" t="s">
        <v>8</v>
      </c>
      <c r="B12" s="107" t="s">
        <v>3</v>
      </c>
      <c r="C12" s="107"/>
      <c r="D12" s="108"/>
      <c r="E12" s="94"/>
      <c r="F12" s="108"/>
      <c r="G12" s="108"/>
      <c r="H12" s="108"/>
      <c r="I12" s="110"/>
      <c r="J12" s="89" t="s">
        <v>85</v>
      </c>
      <c r="K12" s="91"/>
      <c r="L12" s="118"/>
    </row>
    <row r="13" spans="1:19" ht="30.6" customHeight="1" x14ac:dyDescent="0.2">
      <c r="A13" s="128" t="s">
        <v>8</v>
      </c>
      <c r="B13" s="111" t="s">
        <v>3</v>
      </c>
      <c r="C13" s="111" t="s">
        <v>3</v>
      </c>
      <c r="D13" s="102" t="str">
        <f>'02 programa_1 lentele'!Q13</f>
        <v>P-02.1.1-1</v>
      </c>
      <c r="E13" s="95" t="str">
        <f>'02 programa_1 lentele'!R13</f>
        <v>Sveikatos priežiūros įstaigų, kuriose įgyvendinti infrastruktūros palaikymo ar priežiūros darbai, skaičius, vnt.</v>
      </c>
      <c r="F13" s="112">
        <f>'02 programa_1 lentele'!S13</f>
        <v>2</v>
      </c>
      <c r="G13" s="112">
        <f>'02 programa_1 lentele'!T13</f>
        <v>2</v>
      </c>
      <c r="H13" s="112">
        <f>'02 programa_1 lentele'!U13</f>
        <v>2</v>
      </c>
      <c r="I13" s="103" t="s">
        <v>84</v>
      </c>
      <c r="J13" s="89" t="s">
        <v>85</v>
      </c>
      <c r="K13" s="89" t="s">
        <v>101</v>
      </c>
      <c r="L13" s="117" t="s">
        <v>98</v>
      </c>
    </row>
    <row r="14" spans="1:19" ht="46.8" customHeight="1" x14ac:dyDescent="0.2">
      <c r="A14" s="128" t="s">
        <v>8</v>
      </c>
      <c r="B14" s="111" t="s">
        <v>3</v>
      </c>
      <c r="C14" s="111" t="s">
        <v>3</v>
      </c>
      <c r="D14" s="102" t="str">
        <f>'02 programa_1 lentele'!Q16</f>
        <v>P-02.1.1-2</v>
      </c>
      <c r="E14" s="95" t="str">
        <f>'02 programa_1 lentele'!R16</f>
        <v>Finansuotų trūkstamos specialybės gydytojų ir rezidentų skaičius, vnt.</v>
      </c>
      <c r="F14" s="112">
        <f>'02 programa_1 lentele'!S16</f>
        <v>2</v>
      </c>
      <c r="G14" s="112">
        <f>'02 programa_1 lentele'!T16</f>
        <v>2</v>
      </c>
      <c r="H14" s="112">
        <f>'02 programa_1 lentele'!U16</f>
        <v>2</v>
      </c>
      <c r="I14" s="103" t="s">
        <v>84</v>
      </c>
      <c r="J14" s="89" t="s">
        <v>85</v>
      </c>
      <c r="K14" s="89" t="s">
        <v>95</v>
      </c>
      <c r="L14" s="117" t="s">
        <v>98</v>
      </c>
    </row>
    <row r="15" spans="1:19" ht="39.6" hidden="1" x14ac:dyDescent="0.2">
      <c r="A15" s="128"/>
      <c r="B15" s="111"/>
      <c r="C15" s="111"/>
      <c r="D15" s="102"/>
      <c r="E15" s="95"/>
      <c r="F15" s="112"/>
      <c r="G15" s="112"/>
      <c r="H15" s="112"/>
      <c r="I15" s="103"/>
      <c r="J15" s="89" t="s">
        <v>85</v>
      </c>
      <c r="K15" s="89"/>
      <c r="L15" s="117"/>
    </row>
    <row r="16" spans="1:19" ht="30.6" customHeight="1" x14ac:dyDescent="0.2">
      <c r="A16" s="128" t="s">
        <v>8</v>
      </c>
      <c r="B16" s="111" t="s">
        <v>3</v>
      </c>
      <c r="C16" s="111" t="s">
        <v>8</v>
      </c>
      <c r="D16" s="102" t="str">
        <f>'02 programa_1 lentele'!Q22</f>
        <v>P-02.1.2-2</v>
      </c>
      <c r="E16" s="96" t="str">
        <f>'02 programa_1 lentele'!R22</f>
        <v>KRS įgyvendinamų visuomenės sveikatos rėmimo priemonių ir projektų skaičius, vnt.</v>
      </c>
      <c r="F16" s="112">
        <f>'02 programa_1 lentele'!S22</f>
        <v>12</v>
      </c>
      <c r="G16" s="112">
        <f>'02 programa_1 lentele'!T22</f>
        <v>13</v>
      </c>
      <c r="H16" s="112">
        <f>'02 programa_1 lentele'!U22</f>
        <v>14</v>
      </c>
      <c r="I16" s="103" t="s">
        <v>84</v>
      </c>
      <c r="J16" s="89" t="s">
        <v>85</v>
      </c>
      <c r="K16" s="89" t="s">
        <v>92</v>
      </c>
      <c r="L16" s="117" t="s">
        <v>94</v>
      </c>
    </row>
    <row r="17" spans="1:12" ht="39.6" x14ac:dyDescent="0.2">
      <c r="A17" s="128" t="s">
        <v>8</v>
      </c>
      <c r="B17" s="111" t="s">
        <v>3</v>
      </c>
      <c r="C17" s="111" t="s">
        <v>8</v>
      </c>
      <c r="D17" s="102" t="str">
        <f>'02 programa_1 lentele'!Q25</f>
        <v>P-02.1.2-3</v>
      </c>
      <c r="E17" s="95" t="str">
        <f>'02 programa_1 lentele'!R25</f>
        <v>Nustatytų valstybinių (valstybės perduotų savivaldybėms) visuomenės sveikatos priežiūros funkcijų vykdymo vertinimo kriterijų įvykdymas, proc.</v>
      </c>
      <c r="F17" s="112">
        <f>'02 programa_1 lentele'!S25</f>
        <v>85</v>
      </c>
      <c r="G17" s="112">
        <f>'02 programa_1 lentele'!T25</f>
        <v>85</v>
      </c>
      <c r="H17" s="112">
        <f>'02 programa_1 lentele'!U25</f>
        <v>85</v>
      </c>
      <c r="I17" s="103" t="s">
        <v>84</v>
      </c>
      <c r="J17" s="89" t="s">
        <v>85</v>
      </c>
      <c r="K17" s="89" t="s">
        <v>107</v>
      </c>
      <c r="L17" s="117" t="s">
        <v>98</v>
      </c>
    </row>
    <row r="18" spans="1:12" ht="30" customHeight="1" x14ac:dyDescent="0.2">
      <c r="A18" s="128" t="s">
        <v>8</v>
      </c>
      <c r="B18" s="111" t="s">
        <v>3</v>
      </c>
      <c r="C18" s="111" t="s">
        <v>8</v>
      </c>
      <c r="D18" s="102" t="str">
        <f>'02 programa_1 lentele'!Q29</f>
        <v>P-02.1.2-4</v>
      </c>
      <c r="E18" s="95" t="str">
        <f>'02 programa_1 lentele'!R29</f>
        <v>Įgyvendintų psichikos sveikatos stiprinimo priemonių skaičius, vnt.</v>
      </c>
      <c r="F18" s="112">
        <f>'02 programa_1 lentele'!S29</f>
        <v>85</v>
      </c>
      <c r="G18" s="112">
        <f>'02 programa_1 lentele'!T29</f>
        <v>85</v>
      </c>
      <c r="H18" s="112">
        <f>'02 programa_1 lentele'!U29</f>
        <v>85</v>
      </c>
      <c r="I18" s="103" t="s">
        <v>84</v>
      </c>
      <c r="J18" s="89" t="s">
        <v>85</v>
      </c>
      <c r="K18" s="89" t="s">
        <v>92</v>
      </c>
      <c r="L18" s="117" t="s">
        <v>98</v>
      </c>
    </row>
    <row r="19" spans="1:12" ht="29.4" customHeight="1" x14ac:dyDescent="0.2">
      <c r="A19" s="128" t="s">
        <v>8</v>
      </c>
      <c r="B19" s="111" t="s">
        <v>3</v>
      </c>
      <c r="C19" s="111" t="s">
        <v>8</v>
      </c>
      <c r="D19" s="102" t="str">
        <f>'02 programa_1 lentele'!Q32</f>
        <v>P-02.1.2-5</v>
      </c>
      <c r="E19" s="95" t="str">
        <f>'02 programa_1 lentele'!R32</f>
        <v>Užkrečiamų ligų profilaktikos priemonių skaičius, vnt.</v>
      </c>
      <c r="F19" s="112">
        <f>'02 programa_1 lentele'!S32</f>
        <v>2</v>
      </c>
      <c r="G19" s="112">
        <f>'02 programa_1 lentele'!T32</f>
        <v>2</v>
      </c>
      <c r="H19" s="112">
        <f>'02 programa_1 lentele'!U32</f>
        <v>2</v>
      </c>
      <c r="I19" s="103" t="s">
        <v>84</v>
      </c>
      <c r="J19" s="89" t="s">
        <v>85</v>
      </c>
      <c r="K19" s="104" t="s">
        <v>101</v>
      </c>
      <c r="L19" s="117" t="s">
        <v>98</v>
      </c>
    </row>
    <row r="20" spans="1:12" ht="30.6" customHeight="1" thickBot="1" x14ac:dyDescent="0.25">
      <c r="A20" s="129"/>
      <c r="B20" s="119" t="s">
        <v>3</v>
      </c>
      <c r="C20" s="119" t="s">
        <v>8</v>
      </c>
      <c r="D20" s="99" t="str">
        <f>'02 programa_1 lentele'!Q33</f>
        <v>P-02.1.2-6</v>
      </c>
      <c r="E20" s="120" t="str">
        <f>'02 programa_1 lentele'!R33</f>
        <v>Mokymų, kvalifikacijos tobulinimo veiklų skaičius, vnt.</v>
      </c>
      <c r="F20" s="121">
        <f>'02 programa_1 lentele'!S33</f>
        <v>2</v>
      </c>
      <c r="G20" s="121">
        <f>'02 programa_1 lentele'!T33</f>
        <v>3</v>
      </c>
      <c r="H20" s="121">
        <f>'02 programa_1 lentele'!U33</f>
        <v>4</v>
      </c>
      <c r="I20" s="100" t="s">
        <v>84</v>
      </c>
      <c r="J20" s="97" t="s">
        <v>85</v>
      </c>
      <c r="K20" s="98" t="s">
        <v>101</v>
      </c>
      <c r="L20" s="101" t="s">
        <v>98</v>
      </c>
    </row>
    <row r="21" spans="1:12" x14ac:dyDescent="0.2">
      <c r="C21" s="274"/>
      <c r="D21" s="274"/>
      <c r="E21" s="274"/>
      <c r="F21" s="274"/>
      <c r="G21" s="274"/>
      <c r="H21" s="274"/>
      <c r="I21" s="274"/>
      <c r="J21" s="274"/>
    </row>
  </sheetData>
  <mergeCells count="6">
    <mergeCell ref="C21:J21"/>
    <mergeCell ref="F2:H2"/>
    <mergeCell ref="A3:H3"/>
    <mergeCell ref="A4:H4"/>
    <mergeCell ref="H1:L1"/>
    <mergeCell ref="I2:L2"/>
  </mergeCells>
  <phoneticPr fontId="4" type="noConversion"/>
  <pageMargins left="0.25" right="0.25" top="0.75" bottom="0.75" header="0.3" footer="0.3"/>
  <pageSetup paperSize="9" scale="88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Darbalapiai</vt:lpstr>
      </vt:variant>
      <vt:variant>
        <vt:i4>2</vt:i4>
      </vt:variant>
      <vt:variant>
        <vt:lpstr>Įvardinti diapazonai</vt:lpstr>
      </vt:variant>
      <vt:variant>
        <vt:i4>2</vt:i4>
      </vt:variant>
    </vt:vector>
  </HeadingPairs>
  <TitlesOfParts>
    <vt:vector size="4" baseType="lpstr">
      <vt:lpstr>02 programa_1 lentele</vt:lpstr>
      <vt:lpstr>02 programa_2 lentele</vt:lpstr>
      <vt:lpstr>'02 programa_1 lentele'!Print_Area</vt:lpstr>
      <vt:lpstr>'02 programa_2 lentele'!Print_Area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Kristina Smirnovienė</dc:creator>
  <cp:lastModifiedBy>Gražina Čepulienė</cp:lastModifiedBy>
  <cp:lastPrinted>2023-01-26T08:54:36Z</cp:lastPrinted>
  <dcterms:created xsi:type="dcterms:W3CDTF">2019-06-19T07:01:42Z</dcterms:created>
  <dcterms:modified xsi:type="dcterms:W3CDTF">2023-01-26T14:15:36Z</dcterms:modified>
</cp:coreProperties>
</file>